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66925"/>
  <mc:AlternateContent xmlns:mc="http://schemas.openxmlformats.org/markup-compatibility/2006">
    <mc:Choice Requires="x15">
      <x15ac:absPath xmlns:x15ac="http://schemas.microsoft.com/office/spreadsheetml/2010/11/ac" url="E:\DỰ TOÁN CTCH&amp;CS 2024-2025\"/>
    </mc:Choice>
  </mc:AlternateContent>
  <xr:revisionPtr revIDLastSave="0" documentId="8_{3A8998AC-E0D4-4B51-A1F0-5F6A3B51B329}" xr6:coauthVersionLast="47" xr6:coauthVersionMax="47" xr10:uidLastSave="{00000000-0000-0000-0000-000000000000}"/>
  <bookViews>
    <workbookView xWindow="20370" yWindow="-1170" windowWidth="19440" windowHeight="14880" xr2:uid="{00000000-000D-0000-FFFF-FFFF00000000}"/>
  </bookViews>
  <sheets>
    <sheet name="Phụ lục thư chào giá" sheetId="23" r:id="rId1"/>
    <sheet name="Phụ lục báo giá" sheetId="12" state="hidden" r:id="rId2"/>
    <sheet name="Phụ lục báo giá (2)" sheetId="14" state="hidden" r:id="rId3"/>
    <sheet name="Mẫu 01 kèm DM mời chào giá" sheetId="10" state="hidden" r:id="rId4"/>
    <sheet name="Mẫu 02 kèm DM mời chào giá" sheetId="9" state="hidden" r:id="rId5"/>
    <sheet name="Mẫu 01 chào giá VT" sheetId="6" state="hidden" r:id="rId6"/>
  </sheets>
  <definedNames>
    <definedName name="\0">#REF!</definedName>
    <definedName name="\z">#REF!</definedName>
    <definedName name="________xlnm._FilterDatabase">#REF!</definedName>
    <definedName name="________xlnm._FilterDatabase_1">#REF!</definedName>
    <definedName name="_______xlnm._FilterDatabase">#REF!</definedName>
    <definedName name="_______xlnm._FilterDatabase_1">#REF!</definedName>
    <definedName name="______xlnm._FilterDatabase">#REF!</definedName>
    <definedName name="______xlnm._FilterDatabase_1">#REF!</definedName>
    <definedName name="_____xlnm._FilterDatabase">#REF!</definedName>
    <definedName name="_____xlnm._FilterDatabase_1">#REF!</definedName>
    <definedName name="____xlnm._FilterDatabase">#REF!</definedName>
    <definedName name="____xlnm._FilterDatabase_1">#REF!</definedName>
    <definedName name="___xlnm._FilterDatabase">#REF!</definedName>
    <definedName name="___xlnm._FilterDatabase_1">#REF!</definedName>
    <definedName name="__xlnm._FilterDatabase">#REF!</definedName>
    <definedName name="__xlnm._FilterDatabase_1">#REF!</definedName>
    <definedName name="_1">#REF!</definedName>
    <definedName name="_2">#REF!</definedName>
    <definedName name="_Fill" localSheetId="1" hidden="1">#REF!</definedName>
    <definedName name="_Fill" localSheetId="2" hidden="1">#REF!</definedName>
    <definedName name="_Fill" hidden="1">#REF!</definedName>
    <definedName name="_xlnm._FilterDatabase" localSheetId="4" hidden="1">'Mẫu 02 kèm DM mời chào giá'!#REF!</definedName>
    <definedName name="_xlnm._FilterDatabase" localSheetId="1" hidden="1">'Phụ lục báo giá'!$A$2:$AZ$354</definedName>
    <definedName name="_xlnm._FilterDatabase" localSheetId="2" hidden="1">'Phụ lục báo giá (2)'!$B$2:$D$354</definedName>
    <definedName name="_xlnm._FilterDatabase" localSheetId="0" hidden="1">'Phụ lục thư chào giá'!$A$3:$H$449</definedName>
    <definedName name="_Hlk73957587" localSheetId="1">'Phụ lục báo giá'!#REF!</definedName>
    <definedName name="_Hlk73957587" localSheetId="2">'Phụ lục báo giá (2)'!#REF!</definedName>
    <definedName name="_Key1" localSheetId="1" hidden="1">#REF!</definedName>
    <definedName name="_Key1" localSheetId="2" hidden="1">#REF!</definedName>
    <definedName name="_Key1" hidden="1">#REF!</definedName>
    <definedName name="_Key2" localSheetId="1" hidden="1">#REF!</definedName>
    <definedName name="_Key2" localSheetId="2" hidden="1">#REF!</definedName>
    <definedName name="_Key2" hidden="1">#REF!</definedName>
    <definedName name="_NST10">#REF!</definedName>
    <definedName name="_Order1" hidden="1">255</definedName>
    <definedName name="_Order2" hidden="1">255</definedName>
    <definedName name="_Sort" localSheetId="1" hidden="1">#REF!</definedName>
    <definedName name="_Sort" localSheetId="2" hidden="1">#REF!</definedName>
    <definedName name="_Sort" hidden="1">#REF!</definedName>
    <definedName name="A">#REF!</definedName>
    <definedName name="AAA">#REF!</definedName>
    <definedName name="AC">#REF!</definedName>
    <definedName name="ANPHA">#REF!</definedName>
    <definedName name="B">#REF!</definedName>
    <definedName name="BLDG">#REF!</definedName>
    <definedName name="BTAM">#REF!</definedName>
    <definedName name="Bust">#N/A</definedName>
    <definedName name="CLIENT">#REF!</definedName>
    <definedName name="COAT">#REF!</definedName>
    <definedName name="COD">#REF!</definedName>
    <definedName name="CODE">#REF!</definedName>
    <definedName name="Continue">#N/A</definedName>
    <definedName name="CPC">#REF!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VANG">#REF!</definedName>
    <definedName name="CVS">#REF!</definedName>
    <definedName name="d">{"Book1","NXTTHAM.xls","phieu xuat.xls"}</definedName>
    <definedName name="DDUONG">#REF!</definedName>
    <definedName name="DLdv">#REF!</definedName>
    <definedName name="Document_array">{"Book1","NXTTHAM.xls","phieu xuat.xls"}</definedName>
    <definedName name="Documents_array">#N/A</definedName>
    <definedName name="DTIN">#REF!</definedName>
    <definedName name="dulieu">#REF!</definedName>
    <definedName name="faf">#REF!</definedName>
    <definedName name="FP">#REF!</definedName>
    <definedName name="GHAN">#REF!</definedName>
    <definedName name="GVHB">#REF!</definedName>
    <definedName name="HA">#REF!</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CM">#REF!</definedName>
    <definedName name="HDUC">#REF!</definedName>
    <definedName name="Hello">#N/A</definedName>
    <definedName name="HNGA">#REF!</definedName>
    <definedName name="HNGUYEN">#REF!</definedName>
    <definedName name="IO">#REF!</definedName>
    <definedName name="KCT">#REF!</definedName>
    <definedName name="KHP">#REF!</definedName>
    <definedName name="KTHONG">#REF!</definedName>
    <definedName name="LOCATION">#REF!</definedName>
    <definedName name="MAT">#REF!</definedName>
    <definedName name="MEDI">#REF!</definedName>
    <definedName name="MF">#REF!</definedName>
    <definedName name="nhom">#REF!</definedName>
    <definedName name="nhom1">#REF!</definedName>
    <definedName name="nhom2">#REF!</definedName>
    <definedName name="nhom3">#REF!</definedName>
    <definedName name="NLOC">#REF!</definedName>
    <definedName name="NMY">#REF!</definedName>
    <definedName name="NOVA">#REF!</definedName>
    <definedName name="P">#REF!</definedName>
    <definedName name="PA">#REF!</definedName>
    <definedName name="PEJM">#REF!</definedName>
    <definedName name="PF">#REF!</definedName>
    <definedName name="PHAITHU">#REF!</definedName>
    <definedName name="PHAITRA">#REF!</definedName>
    <definedName name="PM">#REF!</definedName>
    <definedName name="_xlnm.Print_Area" localSheetId="1">'Phụ lục báo giá'!$A$1:$F$354</definedName>
    <definedName name="_xlnm.Print_Area" localSheetId="2">'Phụ lục báo giá (2)'!$A$1:$D$354</definedName>
    <definedName name="_xlnm.Print_Area" localSheetId="0">'Phụ lục thư chào giá'!$A$1:$G$449</definedName>
    <definedName name="Print_Area_MI">#REF!</definedName>
    <definedName name="_xlnm.Print_Titles" localSheetId="1">'Phụ lục báo giá'!$2:$2</definedName>
    <definedName name="_xlnm.Print_Titles" localSheetId="2">'Phụ lục báo giá (2)'!$2:$2</definedName>
    <definedName name="Print_Titles_MI">#REF!</definedName>
    <definedName name="PRINTA">#REF!</definedName>
    <definedName name="prjName">#REF!</definedName>
    <definedName name="prjNo">#REF!</definedName>
    <definedName name="PROJ">#REF!</definedName>
    <definedName name="PTIN">#REF!</definedName>
    <definedName name="RT">#REF!</definedName>
    <definedName name="SB">#REF!</definedName>
    <definedName name="SL">#REF!</definedName>
    <definedName name="Sohd">#REF!</definedName>
    <definedName name="SORT">#REF!</definedName>
    <definedName name="SORT_AREA">#REF!</definedName>
    <definedName name="SP">#REF!</definedName>
    <definedName name="SUM">#REF!,#REF!</definedName>
    <definedName name="T">#REF!</definedName>
    <definedName name="TaxTV">10%</definedName>
    <definedName name="TaxXL">5%</definedName>
    <definedName name="TCAU">#REF!</definedName>
    <definedName name="TCHAU">#REF!</definedName>
    <definedName name="test">#REF!</definedName>
    <definedName name="THK">#REF!</definedName>
    <definedName name="THOP">#REF!</definedName>
    <definedName name="THVIET">#REF!</definedName>
    <definedName name="tientu">#REF!</definedName>
    <definedName name="TLONG">#REF!</definedName>
    <definedName name="TMT">#REF!</definedName>
    <definedName name="TNH">#REF!</definedName>
    <definedName name="TOTAL">#REF!</definedName>
    <definedName name="TPHUONG">#REF!</definedName>
    <definedName name="TRAN">#REF!</definedName>
    <definedName name="TTHY">#REF!</definedName>
    <definedName name="TTIN">#REF!</definedName>
    <definedName name="TVIET">#REF!</definedName>
    <definedName name="UP">#REF!,#REF!,#REF!,#REF!,#REF!,#REF!,#REF!,#REF!,#REF!,#REF!,#REF!</definedName>
    <definedName name="usd">#REF!</definedName>
    <definedName name="VGIA">#REF!</definedName>
    <definedName name="VINAMEDICAL">#REF!</definedName>
    <definedName name="VLONG">#REF!</definedName>
    <definedName name="VNIEN">#REF!</definedName>
    <definedName name="VSING">#REF!</definedName>
    <definedName name="VTHANG">#REF!</definedName>
    <definedName name="XNKVN">#REF!</definedName>
    <definedName name="XST10">#REF!</definedName>
    <definedName name="ZYX">#REF!</definedName>
    <definedName name="Z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45" i="23" l="1"/>
  <c r="A446" i="23" s="1"/>
  <c r="A447" i="23" s="1"/>
  <c r="A448" i="23" s="1"/>
  <c r="A449" i="23" s="1"/>
  <c r="A440" i="23"/>
  <c r="A441" i="23" s="1"/>
  <c r="A442" i="23" s="1"/>
  <c r="A436" i="23"/>
  <c r="A437" i="23" s="1"/>
  <c r="A430" i="23"/>
  <c r="A431" i="23" s="1"/>
  <c r="A432" i="23" s="1"/>
  <c r="A433" i="23" s="1"/>
  <c r="A426" i="23"/>
  <c r="A427" i="23" s="1"/>
  <c r="A421" i="23"/>
  <c r="A422" i="23" s="1"/>
  <c r="A423" i="23" s="1"/>
  <c r="A416" i="23"/>
  <c r="A417" i="23" s="1"/>
  <c r="A418" i="23" s="1"/>
  <c r="A412" i="23"/>
  <c r="A413" i="23" s="1"/>
  <c r="A408" i="23"/>
  <c r="A409" i="23" s="1"/>
  <c r="A404" i="23"/>
  <c r="A405" i="23" s="1"/>
  <c r="A399" i="23"/>
  <c r="A400" i="23" s="1"/>
  <c r="A401" i="23" s="1"/>
  <c r="A395" i="23"/>
  <c r="A396" i="23" s="1"/>
  <c r="A390" i="23"/>
  <c r="A391" i="23" s="1"/>
  <c r="A392" i="23" s="1"/>
  <c r="A385" i="23"/>
  <c r="A386" i="23" s="1"/>
  <c r="A387" i="23" s="1"/>
  <c r="A381" i="23"/>
  <c r="A382" i="23" s="1"/>
  <c r="A377" i="23"/>
  <c r="A378" i="23" s="1"/>
  <c r="A373" i="23"/>
  <c r="A374" i="23" s="1"/>
  <c r="A369" i="23"/>
  <c r="A370" i="23" s="1"/>
  <c r="A365" i="23"/>
  <c r="A366" i="23" s="1"/>
  <c r="A362" i="23"/>
  <c r="A358" i="23"/>
  <c r="A359" i="23" s="1"/>
  <c r="A353" i="23"/>
  <c r="A354" i="23" s="1"/>
  <c r="A355" i="23" s="1"/>
  <c r="A347" i="23"/>
  <c r="A348" i="23" s="1"/>
  <c r="A349" i="23" s="1"/>
  <c r="A350" i="23" s="1"/>
  <c r="A343" i="23"/>
  <c r="A344" i="23" s="1"/>
  <c r="A339" i="23"/>
  <c r="A340" i="23" s="1"/>
  <c r="A332" i="23"/>
  <c r="A333" i="23" s="1"/>
  <c r="A334" i="23" s="1"/>
  <c r="A335" i="23" s="1"/>
  <c r="A336" i="23" s="1"/>
  <c r="A327" i="23"/>
  <c r="A328" i="23" s="1"/>
  <c r="A329" i="23" s="1"/>
  <c r="A323" i="23"/>
  <c r="A324" i="23" s="1"/>
  <c r="A318" i="23"/>
  <c r="A319" i="23" s="1"/>
  <c r="A320" i="23" s="1"/>
  <c r="A313" i="23"/>
  <c r="A314" i="23" s="1"/>
  <c r="A315" i="23" s="1"/>
  <c r="A309" i="23"/>
  <c r="A310" i="23" s="1"/>
  <c r="A292" i="23"/>
  <c r="A293" i="23" s="1"/>
  <c r="A294" i="23" s="1"/>
  <c r="A295" i="23" s="1"/>
  <c r="A296" i="23" s="1"/>
  <c r="A297" i="23" s="1"/>
  <c r="A298" i="23" s="1"/>
  <c r="A299" i="23" s="1"/>
  <c r="A300" i="23" s="1"/>
  <c r="A301" i="23" s="1"/>
  <c r="A302" i="23" s="1"/>
  <c r="A303" i="23" s="1"/>
  <c r="A304" i="23" s="1"/>
  <c r="A305" i="23" s="1"/>
  <c r="A288" i="23"/>
  <c r="A289" i="23" s="1"/>
  <c r="A279" i="23"/>
  <c r="A280" i="23" s="1"/>
  <c r="A281" i="23" s="1"/>
  <c r="A282" i="23" s="1"/>
  <c r="A283" i="23" s="1"/>
  <c r="A284" i="23" s="1"/>
  <c r="A285" i="23" s="1"/>
  <c r="A270" i="23"/>
  <c r="A271" i="23" s="1"/>
  <c r="A272" i="23" s="1"/>
  <c r="A273" i="23" s="1"/>
  <c r="A274" i="23" s="1"/>
  <c r="A275" i="23" s="1"/>
  <c r="A276" i="23" s="1"/>
  <c r="A265" i="23"/>
  <c r="A266" i="23" s="1"/>
  <c r="A267" i="23" s="1"/>
  <c r="A259" i="23"/>
  <c r="A260" i="23" s="1"/>
  <c r="A261" i="23" s="1"/>
  <c r="A262" i="23" s="1"/>
  <c r="A251" i="23"/>
  <c r="A252" i="23" s="1"/>
  <c r="A253" i="23" s="1"/>
  <c r="A254" i="23" s="1"/>
  <c r="A255" i="23" s="1"/>
  <c r="A256" i="23" s="1"/>
  <c r="A244" i="23"/>
  <c r="A245" i="23" s="1"/>
  <c r="A246" i="23" s="1"/>
  <c r="A247" i="23" s="1"/>
  <c r="A248" i="23" s="1"/>
  <c r="A236" i="23"/>
  <c r="A237" i="23" s="1"/>
  <c r="A238" i="23" s="1"/>
  <c r="A239" i="23" s="1"/>
  <c r="A240" i="23" s="1"/>
  <c r="A241" i="23" s="1"/>
  <c r="A228" i="23"/>
  <c r="A229" i="23" s="1"/>
  <c r="A230" i="23" s="1"/>
  <c r="A231" i="23" s="1"/>
  <c r="A232" i="23" s="1"/>
  <c r="A233" i="23" s="1"/>
  <c r="A212" i="23"/>
  <c r="A213" i="23" s="1"/>
  <c r="A214" i="23" s="1"/>
  <c r="A215" i="23" s="1"/>
  <c r="A216" i="23" s="1"/>
  <c r="A191" i="23"/>
  <c r="A192" i="23" s="1"/>
  <c r="A193" i="23" s="1"/>
  <c r="A194" i="23" s="1"/>
  <c r="A195" i="23" s="1"/>
  <c r="A196" i="23" s="1"/>
  <c r="A197" i="23" s="1"/>
  <c r="A198" i="23" s="1"/>
  <c r="A199" i="23" s="1"/>
  <c r="A200" i="23" s="1"/>
  <c r="A201" i="23" s="1"/>
  <c r="A202" i="23" s="1"/>
  <c r="A203" i="23" s="1"/>
  <c r="A204" i="23" s="1"/>
  <c r="A205" i="23" s="1"/>
  <c r="A206" i="23" s="1"/>
  <c r="A207" i="23" s="1"/>
  <c r="A208" i="23" s="1"/>
  <c r="A209" i="23" s="1"/>
  <c r="A182" i="23"/>
  <c r="A183" i="23" s="1"/>
  <c r="A184" i="23" s="1"/>
  <c r="A185" i="23" s="1"/>
  <c r="A186" i="23" s="1"/>
  <c r="A187" i="23" s="1"/>
  <c r="A188" i="23" s="1"/>
  <c r="A175" i="23"/>
  <c r="A176" i="23" s="1"/>
  <c r="A177" i="23" s="1"/>
  <c r="A167" i="23"/>
  <c r="A168" i="23" s="1"/>
  <c r="A169" i="23" s="1"/>
  <c r="A170" i="23" s="1"/>
  <c r="A171" i="23" s="1"/>
  <c r="A172" i="23" s="1"/>
  <c r="A160" i="23"/>
  <c r="A161" i="23" s="1"/>
  <c r="A162" i="23" s="1"/>
  <c r="A163" i="23" s="1"/>
  <c r="A164" i="23" s="1"/>
  <c r="A136" i="23"/>
  <c r="A137" i="23" s="1"/>
  <c r="A138" i="23" s="1"/>
  <c r="A139" i="23" s="1"/>
  <c r="A140" i="23" s="1"/>
  <c r="A142" i="23" s="1"/>
  <c r="A143" i="23" s="1"/>
  <c r="A144" i="23" s="1"/>
  <c r="A145" i="23" s="1"/>
  <c r="A146" i="23" s="1"/>
  <c r="A147" i="23" s="1"/>
  <c r="A148" i="23" s="1"/>
  <c r="A119" i="23"/>
  <c r="A120" i="23" s="1"/>
  <c r="A121" i="23" s="1"/>
  <c r="A122" i="23" s="1"/>
  <c r="A123" i="23" s="1"/>
  <c r="A124" i="23" s="1"/>
  <c r="A125" i="23" s="1"/>
  <c r="A126" i="23" s="1"/>
  <c r="A127" i="23" s="1"/>
  <c r="A128" i="23" s="1"/>
  <c r="A129" i="23" s="1"/>
  <c r="A130" i="23" s="1"/>
  <c r="A131" i="23" s="1"/>
  <c r="A132" i="23" s="1"/>
  <c r="A115" i="23"/>
  <c r="A116" i="23" s="1"/>
  <c r="A106" i="23"/>
  <c r="A107" i="23" s="1"/>
  <c r="A108" i="23" s="1"/>
  <c r="A109" i="23" s="1"/>
  <c r="A110" i="23" s="1"/>
  <c r="A111" i="23" s="1"/>
  <c r="A112" i="23" s="1"/>
  <c r="A100" i="23"/>
  <c r="A101" i="23" s="1"/>
  <c r="A102" i="23" s="1"/>
  <c r="A94" i="23"/>
  <c r="A95" i="23" s="1"/>
  <c r="A96" i="23" s="1"/>
  <c r="A97" i="23" s="1"/>
  <c r="A88" i="23"/>
  <c r="A89" i="23" s="1"/>
  <c r="A90" i="23" s="1"/>
  <c r="A91" i="23" s="1"/>
  <c r="A84" i="23"/>
  <c r="A85" i="23" s="1"/>
  <c r="A78" i="23"/>
  <c r="A79" i="23" s="1"/>
  <c r="A80" i="23" s="1"/>
  <c r="A81" i="23" s="1"/>
  <c r="A55" i="23"/>
  <c r="A56" i="23" s="1"/>
  <c r="A58" i="23" s="1"/>
  <c r="A59" i="23" s="1"/>
  <c r="A60" i="23" s="1"/>
  <c r="A61" i="23" s="1"/>
  <c r="A62" i="23" s="1"/>
  <c r="A63" i="23" s="1"/>
  <c r="A64" i="23" s="1"/>
  <c r="A66" i="23" s="1"/>
  <c r="A67" i="23" s="1"/>
  <c r="A68" i="23" s="1"/>
  <c r="A69" i="23" s="1"/>
  <c r="A71" i="23" s="1"/>
  <c r="A72" i="23" s="1"/>
  <c r="A73" i="23" s="1"/>
  <c r="A74" i="23" s="1"/>
  <c r="A75" i="23" s="1"/>
  <c r="A51" i="23"/>
  <c r="A52" i="23" s="1"/>
  <c r="A33" i="23"/>
  <c r="A34" i="23" s="1"/>
  <c r="A35" i="23" s="1"/>
  <c r="A36" i="23" s="1"/>
  <c r="A38" i="23" s="1"/>
  <c r="A39" i="23" s="1"/>
  <c r="A40" i="23" s="1"/>
  <c r="A41" i="23" s="1"/>
  <c r="A42" i="23" s="1"/>
  <c r="A43" i="23" s="1"/>
  <c r="A44" i="23" s="1"/>
  <c r="A46" i="23" s="1"/>
  <c r="A47" i="23" s="1"/>
  <c r="A48" i="23" s="1"/>
  <c r="A25" i="23"/>
  <c r="A26" i="23" s="1"/>
  <c r="A27" i="23" s="1"/>
  <c r="A19" i="23"/>
  <c r="A20" i="23" s="1"/>
  <c r="A21" i="23" s="1"/>
  <c r="A22" i="23" s="1"/>
  <c r="E10" i="23"/>
  <c r="A7" i="23"/>
  <c r="A8" i="23" s="1"/>
  <c r="A9" i="23" s="1"/>
  <c r="A10" i="23" s="1"/>
  <c r="A12" i="23" s="1"/>
  <c r="A13" i="23" s="1"/>
  <c r="A14" i="23" s="1"/>
  <c r="A15" i="23" s="1"/>
  <c r="A16" i="23" s="1"/>
  <c r="L7" i="12" l="1"/>
  <c r="L8" i="12"/>
  <c r="L9" i="12"/>
  <c r="L10" i="12"/>
  <c r="L11" i="12"/>
  <c r="L12" i="12"/>
  <c r="L13" i="12"/>
  <c r="L14" i="12"/>
  <c r="L15" i="12"/>
  <c r="L16" i="12"/>
  <c r="L17" i="12"/>
  <c r="L18" i="12"/>
  <c r="L19" i="12"/>
  <c r="L20" i="12"/>
  <c r="L21" i="12"/>
  <c r="L22" i="12"/>
  <c r="L23" i="12"/>
  <c r="L24" i="12"/>
  <c r="L25" i="12"/>
  <c r="L26" i="12"/>
  <c r="L27" i="12"/>
  <c r="L28" i="12"/>
  <c r="L29" i="12"/>
  <c r="L30" i="12"/>
  <c r="L31" i="12"/>
  <c r="L32" i="12"/>
  <c r="L33" i="12"/>
  <c r="L34" i="12"/>
  <c r="L35" i="12"/>
  <c r="L36" i="12"/>
  <c r="L37" i="12"/>
  <c r="L38" i="12"/>
  <c r="L39" i="12"/>
  <c r="L40" i="12"/>
  <c r="L41" i="12"/>
  <c r="L42" i="12"/>
  <c r="L43" i="12"/>
  <c r="L45" i="12"/>
  <c r="L46" i="12"/>
  <c r="L47" i="12"/>
  <c r="L48" i="12"/>
  <c r="L49" i="12"/>
  <c r="L50" i="12"/>
  <c r="L51" i="12"/>
  <c r="L52" i="12"/>
  <c r="L53" i="12"/>
  <c r="L54" i="12"/>
  <c r="L55" i="12"/>
  <c r="L56" i="12"/>
  <c r="L58" i="12"/>
  <c r="L59" i="12"/>
  <c r="L60" i="12"/>
  <c r="L61" i="12"/>
  <c r="L62" i="12"/>
  <c r="L63" i="12"/>
  <c r="L64" i="12"/>
  <c r="L65" i="12"/>
  <c r="L66" i="12"/>
  <c r="L67" i="12"/>
  <c r="L68" i="12"/>
  <c r="L69" i="12"/>
  <c r="L70" i="12"/>
  <c r="L71" i="12"/>
  <c r="L72" i="12"/>
  <c r="L73" i="12"/>
  <c r="L74" i="12"/>
  <c r="L75" i="12"/>
  <c r="L76" i="12"/>
  <c r="L77" i="12"/>
  <c r="L78" i="12"/>
  <c r="L79" i="12"/>
  <c r="L80" i="12"/>
  <c r="L81" i="12"/>
  <c r="L82" i="12"/>
  <c r="L83" i="12"/>
  <c r="L84" i="12"/>
  <c r="L85" i="12"/>
  <c r="L86" i="12"/>
  <c r="L87" i="12"/>
  <c r="L88" i="12"/>
  <c r="L89" i="12"/>
  <c r="L91" i="12"/>
  <c r="L92" i="12"/>
  <c r="L93" i="12"/>
  <c r="L94" i="12"/>
  <c r="L95" i="12"/>
  <c r="L96" i="12"/>
  <c r="L97" i="12"/>
  <c r="L98" i="12"/>
  <c r="L99" i="12"/>
  <c r="L100" i="12"/>
  <c r="L101" i="12"/>
  <c r="L102" i="12"/>
  <c r="L103" i="12"/>
  <c r="L104" i="12"/>
  <c r="L105" i="12"/>
  <c r="L106" i="12"/>
  <c r="L107" i="12"/>
  <c r="L108" i="12"/>
  <c r="L109" i="12"/>
  <c r="L110" i="12"/>
  <c r="L111" i="12"/>
  <c r="L112" i="12"/>
  <c r="L113" i="12"/>
  <c r="L114" i="12"/>
  <c r="L115" i="12"/>
  <c r="L116" i="12"/>
  <c r="L117" i="12"/>
  <c r="L118" i="12"/>
  <c r="L119" i="12"/>
  <c r="L120" i="12"/>
  <c r="L121" i="12"/>
  <c r="L122" i="12"/>
  <c r="L123" i="12"/>
  <c r="L124" i="12"/>
  <c r="L125" i="12"/>
  <c r="L128" i="12"/>
  <c r="L129" i="12"/>
  <c r="L130" i="12"/>
  <c r="L131" i="12"/>
  <c r="L132" i="12"/>
  <c r="L133" i="12"/>
  <c r="L134" i="12"/>
  <c r="L135" i="12"/>
  <c r="L136" i="12"/>
  <c r="L137" i="12"/>
  <c r="L138" i="12"/>
  <c r="L139" i="12"/>
  <c r="L140" i="12"/>
  <c r="L141" i="12"/>
  <c r="L142" i="12"/>
  <c r="L143" i="12"/>
  <c r="L144" i="12"/>
  <c r="L145" i="12"/>
  <c r="L146" i="12"/>
  <c r="L147" i="12"/>
  <c r="L148" i="12"/>
  <c r="L149" i="12"/>
  <c r="L150" i="12"/>
  <c r="L151" i="12"/>
  <c r="L152" i="12"/>
  <c r="L153" i="12"/>
  <c r="L154" i="12"/>
  <c r="L155" i="12"/>
  <c r="L156" i="12"/>
  <c r="L157" i="12"/>
  <c r="L158" i="12"/>
  <c r="L159" i="12"/>
  <c r="L160" i="12"/>
  <c r="L161" i="12"/>
  <c r="L162" i="12"/>
  <c r="L163" i="12"/>
  <c r="L164" i="12"/>
  <c r="L165" i="12"/>
  <c r="L166" i="12"/>
  <c r="L167" i="12"/>
  <c r="L168" i="12"/>
  <c r="L169" i="12"/>
  <c r="L170" i="12"/>
  <c r="L171" i="12"/>
  <c r="L172" i="12"/>
  <c r="L173" i="12"/>
  <c r="L174" i="12"/>
  <c r="L175" i="12"/>
  <c r="L176" i="12"/>
  <c r="L177" i="12"/>
  <c r="L178" i="12"/>
  <c r="L179" i="12"/>
  <c r="L180" i="12"/>
  <c r="L181" i="12"/>
  <c r="L182" i="12"/>
  <c r="L183" i="12"/>
  <c r="L184" i="12"/>
  <c r="L185" i="12"/>
  <c r="L186" i="12"/>
  <c r="L187" i="12"/>
  <c r="L188" i="12"/>
  <c r="L189" i="12"/>
  <c r="L190" i="12"/>
  <c r="L191" i="12"/>
  <c r="L192" i="12"/>
  <c r="L193" i="12"/>
  <c r="L194" i="12"/>
  <c r="L195" i="12"/>
  <c r="L196" i="12"/>
  <c r="L197" i="12"/>
  <c r="L198" i="12"/>
  <c r="L199" i="12"/>
  <c r="L200" i="12"/>
  <c r="L201" i="12"/>
  <c r="L202" i="12"/>
  <c r="L203" i="12"/>
  <c r="L204" i="12"/>
  <c r="L205" i="12"/>
  <c r="L206" i="12"/>
  <c r="L207" i="12"/>
  <c r="L208" i="12"/>
  <c r="L209" i="12"/>
  <c r="L210" i="12"/>
  <c r="L211" i="12"/>
  <c r="L212" i="12"/>
  <c r="L213" i="12"/>
  <c r="L214" i="12"/>
  <c r="L215" i="12"/>
  <c r="L216" i="12"/>
  <c r="L217" i="12"/>
  <c r="L218" i="12"/>
  <c r="L219" i="12"/>
  <c r="L220" i="12"/>
  <c r="L221" i="12"/>
  <c r="L222" i="12"/>
  <c r="L223" i="12"/>
  <c r="L224" i="12"/>
  <c r="L225" i="12"/>
  <c r="L226" i="12"/>
  <c r="L227" i="12"/>
  <c r="L228" i="12"/>
  <c r="L229" i="12"/>
  <c r="L230" i="12"/>
  <c r="L231" i="12"/>
  <c r="L232" i="12"/>
  <c r="L233" i="12"/>
  <c r="L234" i="12"/>
  <c r="L235" i="12"/>
  <c r="L236" i="12"/>
  <c r="L237" i="12"/>
  <c r="L238" i="12"/>
  <c r="L239" i="12"/>
  <c r="L240" i="12"/>
  <c r="L241" i="12"/>
  <c r="L242" i="12"/>
  <c r="L243" i="12"/>
  <c r="L244" i="12"/>
  <c r="L245" i="12"/>
  <c r="L246" i="12"/>
  <c r="L247" i="12"/>
  <c r="L248" i="12"/>
  <c r="L249" i="12"/>
  <c r="L250" i="12"/>
  <c r="L251" i="12"/>
  <c r="L252" i="12"/>
  <c r="L253" i="12"/>
  <c r="L254" i="12"/>
  <c r="L255" i="12"/>
  <c r="L256" i="12"/>
  <c r="L257" i="12"/>
  <c r="L258" i="12"/>
  <c r="L259" i="12"/>
  <c r="L260" i="12"/>
  <c r="L261" i="12"/>
  <c r="L262" i="12"/>
  <c r="L263" i="12"/>
  <c r="L264" i="12"/>
  <c r="L265" i="12"/>
  <c r="L266" i="12"/>
  <c r="L267" i="12"/>
  <c r="L268" i="12"/>
  <c r="L269" i="12"/>
  <c r="L270" i="12"/>
  <c r="L271" i="12"/>
  <c r="L272" i="12"/>
  <c r="L273" i="12"/>
  <c r="L274" i="12"/>
  <c r="L275" i="12"/>
  <c r="L276" i="12"/>
  <c r="L277" i="12"/>
  <c r="L278" i="12"/>
  <c r="L279" i="12"/>
  <c r="L280" i="12"/>
  <c r="L281" i="12"/>
  <c r="L282" i="12"/>
  <c r="L283" i="12"/>
  <c r="L284" i="12"/>
  <c r="L285" i="12"/>
  <c r="L286" i="12"/>
  <c r="L287" i="12"/>
  <c r="L288" i="12"/>
  <c r="L289" i="12"/>
  <c r="L290" i="12"/>
  <c r="L291" i="12"/>
  <c r="L292" i="12"/>
  <c r="L293" i="12"/>
  <c r="L294" i="12"/>
  <c r="L295" i="12"/>
  <c r="L296" i="12"/>
  <c r="L297" i="12"/>
  <c r="L298" i="12"/>
  <c r="L299" i="12"/>
  <c r="L300" i="12"/>
  <c r="L301" i="12"/>
  <c r="L302" i="12"/>
  <c r="L303" i="12"/>
  <c r="L304" i="12"/>
  <c r="L305" i="12"/>
  <c r="L306" i="12"/>
  <c r="L307" i="12"/>
  <c r="L308" i="12"/>
  <c r="L309" i="12"/>
  <c r="L310" i="12"/>
  <c r="L311" i="12"/>
  <c r="L312" i="12"/>
  <c r="L313" i="12"/>
  <c r="L314" i="12"/>
  <c r="L315" i="12"/>
  <c r="L316" i="12"/>
  <c r="L317" i="12"/>
  <c r="L318" i="12"/>
  <c r="L319" i="12"/>
  <c r="L320" i="12"/>
  <c r="L321" i="12"/>
  <c r="L322" i="12"/>
  <c r="L323" i="12"/>
  <c r="L324" i="12"/>
  <c r="L325" i="12"/>
  <c r="L327" i="12"/>
  <c r="L328" i="12"/>
  <c r="L329" i="12"/>
  <c r="L330" i="12"/>
  <c r="L331" i="12"/>
  <c r="L332" i="12"/>
  <c r="L333" i="12"/>
  <c r="L334" i="12"/>
  <c r="L335" i="12"/>
  <c r="L336" i="12"/>
  <c r="L337" i="12"/>
  <c r="L338" i="12"/>
  <c r="L339" i="12"/>
  <c r="L340" i="12"/>
  <c r="L342" i="12"/>
  <c r="L343" i="12"/>
  <c r="L344" i="12"/>
  <c r="L345" i="12"/>
  <c r="L346" i="12"/>
  <c r="L347" i="12"/>
  <c r="L348" i="12"/>
  <c r="L349" i="12"/>
  <c r="L350" i="12"/>
  <c r="L351" i="12"/>
  <c r="L352" i="12"/>
  <c r="L353" i="12"/>
  <c r="L354" i="12"/>
  <c r="L6" i="12"/>
  <c r="A19" i="14"/>
  <c r="A20" i="14" s="1"/>
  <c r="A21" i="14" s="1"/>
  <c r="A22" i="14" s="1"/>
  <c r="A23" i="14" s="1"/>
  <c r="A25" i="14" s="1"/>
  <c r="A26" i="14" s="1"/>
  <c r="A27" i="14" s="1"/>
  <c r="A28" i="14" s="1"/>
  <c r="A30" i="14" s="1"/>
  <c r="A31" i="14" s="1"/>
  <c r="A32" i="14" s="1"/>
  <c r="A33" i="14" s="1"/>
  <c r="A34" i="14" s="1"/>
  <c r="A36" i="14" s="1"/>
  <c r="A37" i="14" s="1"/>
  <c r="A38" i="14" s="1"/>
  <c r="A39" i="14" s="1"/>
  <c r="A40" i="14" s="1"/>
  <c r="A41" i="14" s="1"/>
  <c r="A42" i="14" s="1"/>
  <c r="A44" i="14" s="1"/>
  <c r="A45" i="14" s="1"/>
  <c r="A46" i="14" s="1"/>
  <c r="A48" i="14" s="1"/>
  <c r="A49" i="14" s="1"/>
  <c r="A50" i="14" s="1"/>
  <c r="A52" i="14" s="1"/>
  <c r="A53" i="14" s="1"/>
  <c r="A54" i="14" s="1"/>
  <c r="A55" i="14" s="1"/>
  <c r="A56" i="14" s="1"/>
  <c r="A57" i="14" s="1"/>
  <c r="A59" i="14" s="1"/>
  <c r="A60" i="14" s="1"/>
  <c r="A61" i="14" s="1"/>
  <c r="A62" i="14" s="1"/>
  <c r="A65" i="14" s="1"/>
  <c r="A66" i="14" s="1"/>
  <c r="A68" i="14" s="1"/>
  <c r="A69" i="14" s="1"/>
  <c r="A70" i="14" s="1"/>
  <c r="A71" i="14" s="1"/>
  <c r="A73" i="14" s="1"/>
  <c r="A74" i="14" s="1"/>
  <c r="A75" i="14" s="1"/>
  <c r="A77" i="14" s="1"/>
  <c r="A78" i="14" s="1"/>
  <c r="A79" i="14" s="1"/>
  <c r="A80" i="14" s="1"/>
  <c r="A81" i="14" s="1"/>
  <c r="A83" i="14" s="1"/>
  <c r="A84" i="14" s="1"/>
  <c r="A87" i="14" s="1"/>
  <c r="A89" i="14" s="1"/>
  <c r="A90" i="14" s="1"/>
  <c r="A92" i="14" s="1"/>
  <c r="A93" i="14" s="1"/>
  <c r="A94" i="14" s="1"/>
  <c r="A95" i="14" s="1"/>
  <c r="A96" i="14" s="1"/>
  <c r="A98" i="14" s="1"/>
  <c r="A100" i="14" s="1"/>
  <c r="A101" i="14" s="1"/>
  <c r="A102" i="14" s="1"/>
  <c r="A103" i="14" s="1"/>
  <c r="A104" i="14" s="1"/>
  <c r="A105" i="14" s="1"/>
  <c r="A106" i="14" s="1"/>
  <c r="A107" i="14" s="1"/>
  <c r="A109" i="14" s="1"/>
  <c r="A110" i="14" s="1"/>
  <c r="A111" i="14" s="1"/>
  <c r="A114" i="14" s="1"/>
  <c r="A115" i="14" s="1"/>
  <c r="A116" i="14" s="1"/>
  <c r="A118" i="14" s="1"/>
  <c r="A119" i="14" s="1"/>
  <c r="A120" i="14" s="1"/>
  <c r="A122" i="14" s="1"/>
  <c r="A123" i="14" s="1"/>
  <c r="A125" i="14" s="1"/>
  <c r="A126" i="14" s="1"/>
  <c r="A129" i="14" s="1"/>
  <c r="A130" i="14" s="1"/>
  <c r="A131" i="14" s="1"/>
  <c r="A132" i="14" s="1"/>
  <c r="A133" i="14" s="1"/>
  <c r="A135" i="14" s="1"/>
  <c r="A136" i="14" s="1"/>
  <c r="A137" i="14" s="1"/>
  <c r="A138" i="14" s="1"/>
  <c r="A139" i="14" s="1"/>
  <c r="A140" i="14" s="1"/>
  <c r="A141" i="14" s="1"/>
  <c r="A142" i="14" s="1"/>
  <c r="A144" i="14" s="1"/>
  <c r="A145" i="14" s="1"/>
  <c r="A146" i="14" s="1"/>
  <c r="A147" i="14" s="1"/>
  <c r="A148" i="14" s="1"/>
  <c r="A149" i="14" s="1"/>
  <c r="A150" i="14" s="1"/>
  <c r="A151" i="14" s="1"/>
  <c r="A153" i="14" s="1"/>
  <c r="A154" i="14" s="1"/>
  <c r="A155" i="14" s="1"/>
  <c r="A156" i="14" s="1"/>
  <c r="A157" i="14" s="1"/>
  <c r="A158" i="14" s="1"/>
  <c r="A159" i="14" s="1"/>
  <c r="A161" i="14" s="1"/>
  <c r="A162" i="14" s="1"/>
  <c r="A163" i="14" s="1"/>
  <c r="A164" i="14" s="1"/>
  <c r="A165" i="14" s="1"/>
  <c r="A166" i="14" s="1"/>
  <c r="A167" i="14" s="1"/>
  <c r="A169" i="14" s="1"/>
  <c r="A170" i="14" s="1"/>
  <c r="A171" i="14" s="1"/>
  <c r="A172" i="14" s="1"/>
  <c r="A173" i="14" s="1"/>
  <c r="A174" i="14" s="1"/>
  <c r="A175" i="14" s="1"/>
  <c r="A177" i="14" s="1"/>
  <c r="A178" i="14" s="1"/>
  <c r="A179" i="14" s="1"/>
  <c r="A181" i="14" s="1"/>
  <c r="A182" i="14" s="1"/>
  <c r="A183" i="14" s="1"/>
  <c r="A184" i="14" s="1"/>
  <c r="A185" i="14" s="1"/>
  <c r="A186" i="14" s="1"/>
  <c r="A187" i="14" s="1"/>
  <c r="A190" i="14" s="1"/>
  <c r="A191" i="14" s="1"/>
  <c r="A192" i="14" s="1"/>
  <c r="A194" i="14" s="1"/>
  <c r="A195" i="14" s="1"/>
  <c r="A196" i="14" s="1"/>
  <c r="A197" i="14" s="1"/>
  <c r="A198" i="14" s="1"/>
  <c r="A199" i="14" s="1"/>
  <c r="A200" i="14" s="1"/>
  <c r="A201" i="14" s="1"/>
  <c r="A202" i="14" s="1"/>
  <c r="A203" i="14" s="1"/>
  <c r="A204" i="14" s="1"/>
  <c r="A205" i="14" s="1"/>
  <c r="A206" i="14" s="1"/>
  <c r="A207" i="14" s="1"/>
  <c r="A209" i="14" s="1"/>
  <c r="A213" i="14" s="1"/>
  <c r="A214" i="14" s="1"/>
  <c r="A216" i="14" s="1"/>
  <c r="A217" i="14" s="1"/>
  <c r="A219" i="14" s="1"/>
  <c r="A220" i="14" s="1"/>
  <c r="A222" i="14" s="1"/>
  <c r="A223" i="14" s="1"/>
  <c r="A224" i="14" s="1"/>
  <c r="A226" i="14" s="1"/>
  <c r="A227" i="14" s="1"/>
  <c r="A228" i="14" s="1"/>
  <c r="A230" i="14" s="1"/>
  <c r="A231" i="14" s="1"/>
  <c r="A232" i="14" s="1"/>
  <c r="A234" i="14" s="1"/>
  <c r="A235" i="14" s="1"/>
  <c r="A236" i="14" s="1"/>
  <c r="A237" i="14" s="1"/>
  <c r="A239" i="14" s="1"/>
  <c r="A240" i="14" s="1"/>
  <c r="A241" i="14" s="1"/>
  <c r="A242" i="14" s="1"/>
  <c r="A244" i="14" s="1"/>
  <c r="A245" i="14" s="1"/>
  <c r="A246" i="14" s="1"/>
  <c r="A248" i="14" s="1"/>
  <c r="A249" i="14" s="1"/>
  <c r="A250" i="14" s="1"/>
  <c r="A252" i="14" s="1"/>
  <c r="A253" i="14" s="1"/>
  <c r="A255" i="14" s="1"/>
  <c r="A256" i="14" s="1"/>
  <c r="A257" i="14" s="1"/>
  <c r="A259" i="14" s="1"/>
  <c r="A260" i="14" s="1"/>
  <c r="A261" i="14" s="1"/>
  <c r="A262" i="14" s="1"/>
  <c r="A264" i="14" s="1"/>
  <c r="A265" i="14" s="1"/>
  <c r="A266" i="14" s="1"/>
  <c r="A268" i="14" s="1"/>
  <c r="A269" i="14" s="1"/>
  <c r="A270" i="14" s="1"/>
  <c r="A271" i="14" s="1"/>
  <c r="A272" i="14" s="1"/>
  <c r="A274" i="14" s="1"/>
  <c r="A275" i="14" s="1"/>
  <c r="A276" i="14" s="1"/>
  <c r="A278" i="14" s="1"/>
  <c r="A279" i="14" s="1"/>
  <c r="A280" i="14" s="1"/>
  <c r="A282" i="14" s="1"/>
  <c r="A283" i="14" s="1"/>
  <c r="A284" i="14" s="1"/>
  <c r="A286" i="14" s="1"/>
  <c r="A287" i="14" s="1"/>
  <c r="A288" i="14" s="1"/>
  <c r="A290" i="14" s="1"/>
  <c r="A291" i="14" s="1"/>
  <c r="A292" i="14" s="1"/>
  <c r="A294" i="14" s="1"/>
  <c r="A295" i="14" s="1"/>
  <c r="A296" i="14" s="1"/>
  <c r="A297" i="14" s="1"/>
  <c r="A299" i="14" s="1"/>
  <c r="A300" i="14" s="1"/>
  <c r="A301" i="14" s="1"/>
  <c r="A303" i="14" s="1"/>
  <c r="A304" i="14" s="1"/>
  <c r="A305" i="14" s="1"/>
  <c r="A307" i="14" s="1"/>
  <c r="A308" i="14" s="1"/>
  <c r="A309" i="14" s="1"/>
  <c r="A311" i="14" s="1"/>
  <c r="A312" i="14" s="1"/>
  <c r="A313" i="14" s="1"/>
  <c r="A315" i="14" s="1"/>
  <c r="A316" i="14" s="1"/>
  <c r="A317" i="14" s="1"/>
  <c r="A319" i="14" s="1"/>
  <c r="A320" i="14" s="1"/>
  <c r="A321" i="14" s="1"/>
  <c r="A323" i="14" s="1"/>
  <c r="A324" i="14" s="1"/>
  <c r="A325" i="14" s="1"/>
  <c r="A328" i="14" s="1"/>
  <c r="A329" i="14" s="1"/>
  <c r="A330" i="14" s="1"/>
  <c r="A331" i="14" s="1"/>
  <c r="A333" i="14" s="1"/>
  <c r="A334" i="14" s="1"/>
  <c r="A335" i="14" s="1"/>
  <c r="A336" i="14" s="1"/>
  <c r="A337" i="14" s="1"/>
  <c r="A338" i="14" s="1"/>
  <c r="A339" i="14" s="1"/>
  <c r="A340" i="14" s="1"/>
  <c r="A342" i="14" s="1"/>
  <c r="A343" i="14" s="1"/>
  <c r="A345" i="14" s="1"/>
  <c r="A346" i="14" s="1"/>
  <c r="A348" i="14" s="1"/>
  <c r="A349" i="14" s="1"/>
  <c r="A350" i="14" s="1"/>
  <c r="A352" i="14" s="1"/>
  <c r="A353" i="14" s="1"/>
  <c r="A354" i="14" s="1"/>
  <c r="A19" i="12"/>
  <c r="A20" i="12" s="1"/>
  <c r="A21" i="12" s="1"/>
  <c r="A22" i="12" s="1"/>
  <c r="A23" i="12" s="1"/>
  <c r="A25" i="12" s="1"/>
  <c r="A26" i="12" s="1"/>
  <c r="A27" i="12" s="1"/>
  <c r="A28" i="12" s="1"/>
  <c r="A30" i="12" s="1"/>
  <c r="A31" i="12" s="1"/>
  <c r="A32" i="12" s="1"/>
  <c r="A33" i="12" s="1"/>
  <c r="A34" i="12" s="1"/>
  <c r="A36" i="12" s="1"/>
  <c r="A37" i="12" s="1"/>
  <c r="A38" i="12" s="1"/>
  <c r="A39" i="12" s="1"/>
  <c r="A40" i="12" s="1"/>
  <c r="A41" i="12" s="1"/>
  <c r="A42" i="12" s="1"/>
  <c r="A44" i="12" s="1"/>
  <c r="A45" i="12" s="1"/>
  <c r="A46" i="12" s="1"/>
  <c r="A48" i="12" s="1"/>
  <c r="A49" i="12" s="1"/>
  <c r="A50" i="12" s="1"/>
  <c r="A52" i="12" s="1"/>
  <c r="A53" i="12" s="1"/>
  <c r="A54" i="12" s="1"/>
  <c r="A55" i="12" s="1"/>
  <c r="A56" i="12" s="1"/>
  <c r="A57" i="12" s="1"/>
  <c r="A59" i="12" s="1"/>
  <c r="A60" i="12" s="1"/>
  <c r="A61" i="12" s="1"/>
  <c r="A62" i="12" s="1"/>
  <c r="A65" i="12" s="1"/>
  <c r="A66" i="12" s="1"/>
  <c r="A68" i="12" s="1"/>
  <c r="A69" i="12" s="1"/>
  <c r="A70" i="12" s="1"/>
  <c r="A71" i="12" s="1"/>
  <c r="A73" i="12" s="1"/>
  <c r="A74" i="12" s="1"/>
  <c r="A75" i="12" s="1"/>
  <c r="A77" i="12" s="1"/>
  <c r="A78" i="12" s="1"/>
  <c r="A79" i="12" s="1"/>
  <c r="A80" i="12" s="1"/>
  <c r="A81" i="12" s="1"/>
  <c r="A83" i="12" s="1"/>
  <c r="A84" i="12" s="1"/>
  <c r="A87" i="12" s="1"/>
  <c r="A89" i="12" s="1"/>
  <c r="A90" i="12" s="1"/>
  <c r="A92" i="12" s="1"/>
  <c r="A93" i="12" s="1"/>
  <c r="A94" i="12" s="1"/>
  <c r="A95" i="12" s="1"/>
  <c r="A96" i="12" s="1"/>
  <c r="A98" i="12" s="1"/>
  <c r="A100" i="12" s="1"/>
  <c r="A101" i="12" s="1"/>
  <c r="A102" i="12" s="1"/>
  <c r="A103" i="12" s="1"/>
  <c r="A104" i="12" s="1"/>
  <c r="A105" i="12" s="1"/>
  <c r="A106" i="12" s="1"/>
  <c r="A107" i="12" s="1"/>
  <c r="A109" i="12" s="1"/>
  <c r="A110" i="12" s="1"/>
  <c r="A111" i="12" s="1"/>
  <c r="A114" i="12" s="1"/>
  <c r="A115" i="12" s="1"/>
  <c r="A116" i="12" s="1"/>
  <c r="A118" i="12" s="1"/>
  <c r="A119" i="12" s="1"/>
  <c r="A120" i="12" s="1"/>
  <c r="A122" i="12" s="1"/>
  <c r="A123" i="12" s="1"/>
  <c r="A125" i="12" s="1"/>
  <c r="A126" i="12" s="1"/>
  <c r="A129" i="12" s="1"/>
  <c r="A130" i="12" s="1"/>
  <c r="A131" i="12" s="1"/>
  <c r="A132" i="12" s="1"/>
  <c r="A133" i="12" s="1"/>
  <c r="A135" i="12" s="1"/>
  <c r="A136" i="12" s="1"/>
  <c r="A137" i="12" s="1"/>
  <c r="A138" i="12" s="1"/>
  <c r="A139" i="12" s="1"/>
  <c r="A140" i="12" s="1"/>
  <c r="A141" i="12" s="1"/>
  <c r="A142" i="12" s="1"/>
  <c r="A144" i="12" s="1"/>
  <c r="A145" i="12" s="1"/>
  <c r="A146" i="12" s="1"/>
  <c r="A147" i="12" s="1"/>
  <c r="A148" i="12" s="1"/>
  <c r="A149" i="12" s="1"/>
  <c r="A150" i="12" s="1"/>
  <c r="A151" i="12" s="1"/>
  <c r="A153" i="12" s="1"/>
  <c r="A154" i="12" s="1"/>
  <c r="A155" i="12" s="1"/>
  <c r="A156" i="12" s="1"/>
  <c r="A157" i="12" s="1"/>
  <c r="A158" i="12" s="1"/>
  <c r="A159" i="12" s="1"/>
  <c r="A161" i="12" s="1"/>
  <c r="A162" i="12" s="1"/>
  <c r="A163" i="12" s="1"/>
  <c r="A164" i="12" s="1"/>
  <c r="A165" i="12" s="1"/>
  <c r="A166" i="12" s="1"/>
  <c r="A167" i="12" s="1"/>
  <c r="A169" i="12" s="1"/>
  <c r="A170" i="12" s="1"/>
  <c r="A171" i="12" s="1"/>
  <c r="A172" i="12" s="1"/>
  <c r="A173" i="12" s="1"/>
  <c r="A174" i="12" s="1"/>
  <c r="A175" i="12" s="1"/>
  <c r="A177" i="12" s="1"/>
  <c r="A178" i="12" s="1"/>
  <c r="A179" i="12" s="1"/>
  <c r="A181" i="12" s="1"/>
  <c r="A182" i="12" s="1"/>
  <c r="A183" i="12" s="1"/>
  <c r="A184" i="12" s="1"/>
  <c r="A185" i="12" s="1"/>
  <c r="A186" i="12" s="1"/>
  <c r="A187" i="12" s="1"/>
  <c r="A190" i="12" s="1"/>
  <c r="A191" i="12" s="1"/>
  <c r="A192" i="12" s="1"/>
  <c r="A194" i="12" s="1"/>
  <c r="A195" i="12" s="1"/>
  <c r="A196" i="12" s="1"/>
  <c r="A197" i="12" s="1"/>
  <c r="A198" i="12" s="1"/>
  <c r="A199" i="12" s="1"/>
  <c r="A200" i="12" s="1"/>
  <c r="A201" i="12" s="1"/>
  <c r="A202" i="12" s="1"/>
  <c r="A203" i="12" s="1"/>
  <c r="A204" i="12" s="1"/>
  <c r="A205" i="12" s="1"/>
  <c r="A206" i="12" s="1"/>
  <c r="A207" i="12" s="1"/>
  <c r="A209" i="12" s="1"/>
  <c r="A213" i="12" s="1"/>
  <c r="A214" i="12" s="1"/>
  <c r="A216" i="12" s="1"/>
  <c r="A217" i="12" s="1"/>
  <c r="A219" i="12" s="1"/>
  <c r="A220" i="12" s="1"/>
  <c r="A222" i="12" s="1"/>
  <c r="A223" i="12" s="1"/>
  <c r="A224" i="12" s="1"/>
  <c r="A226" i="12" s="1"/>
  <c r="A227" i="12" s="1"/>
  <c r="A228" i="12" s="1"/>
  <c r="A230" i="12" s="1"/>
  <c r="A231" i="12" s="1"/>
  <c r="A232" i="12" s="1"/>
  <c r="A234" i="12" s="1"/>
  <c r="A235" i="12" s="1"/>
  <c r="A236" i="12" s="1"/>
  <c r="A237" i="12" s="1"/>
  <c r="A239" i="12" s="1"/>
  <c r="A240" i="12" s="1"/>
  <c r="A241" i="12" s="1"/>
  <c r="A242" i="12" s="1"/>
  <c r="A244" i="12" s="1"/>
  <c r="A245" i="12" s="1"/>
  <c r="A246" i="12" s="1"/>
  <c r="A248" i="12" s="1"/>
  <c r="A249" i="12" s="1"/>
  <c r="A250" i="12" s="1"/>
  <c r="A252" i="12" s="1"/>
  <c r="A253" i="12" s="1"/>
  <c r="A255" i="12" s="1"/>
  <c r="A256" i="12" s="1"/>
  <c r="A257" i="12" s="1"/>
  <c r="A259" i="12" s="1"/>
  <c r="A260" i="12" s="1"/>
  <c r="A261" i="12" s="1"/>
  <c r="A262" i="12" s="1"/>
  <c r="A264" i="12" s="1"/>
  <c r="A265" i="12" s="1"/>
  <c r="A266" i="12" s="1"/>
  <c r="A268" i="12" s="1"/>
  <c r="A269" i="12" s="1"/>
  <c r="A270" i="12" s="1"/>
  <c r="A271" i="12" s="1"/>
  <c r="A272" i="12" s="1"/>
  <c r="A274" i="12" s="1"/>
  <c r="A275" i="12" s="1"/>
  <c r="A276" i="12" s="1"/>
  <c r="A278" i="12" s="1"/>
  <c r="A279" i="12" s="1"/>
  <c r="A280" i="12" s="1"/>
  <c r="A282" i="12" s="1"/>
  <c r="A283" i="12" s="1"/>
  <c r="A284" i="12" s="1"/>
  <c r="A286" i="12" s="1"/>
  <c r="A287" i="12" s="1"/>
  <c r="A288" i="12" s="1"/>
  <c r="A290" i="12" s="1"/>
  <c r="A291" i="12" s="1"/>
  <c r="A292" i="12" s="1"/>
  <c r="A294" i="12" s="1"/>
  <c r="A295" i="12" s="1"/>
  <c r="A296" i="12" s="1"/>
  <c r="A297" i="12" s="1"/>
  <c r="A299" i="12" s="1"/>
  <c r="A300" i="12" s="1"/>
  <c r="A301" i="12" s="1"/>
  <c r="A303" i="12" s="1"/>
  <c r="A304" i="12" s="1"/>
  <c r="A305" i="12" s="1"/>
  <c r="A307" i="12" s="1"/>
  <c r="A308" i="12" s="1"/>
  <c r="A309" i="12" s="1"/>
  <c r="A311" i="12" s="1"/>
  <c r="A312" i="12" s="1"/>
  <c r="A313" i="12" s="1"/>
  <c r="A315" i="12" s="1"/>
  <c r="A316" i="12" s="1"/>
  <c r="A317" i="12" s="1"/>
  <c r="A319" i="12" s="1"/>
  <c r="A320" i="12" s="1"/>
  <c r="A321" i="12" s="1"/>
  <c r="A323" i="12" s="1"/>
  <c r="A324" i="12" s="1"/>
  <c r="A325" i="12" s="1"/>
  <c r="A328" i="12" s="1"/>
  <c r="A329" i="12" s="1"/>
  <c r="A330" i="12" s="1"/>
  <c r="A331" i="12" s="1"/>
  <c r="A333" i="12" s="1"/>
  <c r="A334" i="12" s="1"/>
  <c r="A335" i="12" s="1"/>
  <c r="A336" i="12" s="1"/>
  <c r="A337" i="12" s="1"/>
  <c r="A338" i="12" s="1"/>
  <c r="A339" i="12" s="1"/>
  <c r="A340" i="12" s="1"/>
  <c r="A342" i="12" s="1"/>
  <c r="A343" i="12" s="1"/>
  <c r="A345" i="12" s="1"/>
  <c r="A346" i="12" s="1"/>
  <c r="A348" i="12" s="1"/>
  <c r="A349" i="12" s="1"/>
  <c r="A350" i="12" s="1"/>
  <c r="A352" i="12" s="1"/>
  <c r="A353" i="12" s="1"/>
  <c r="A354" i="12" s="1"/>
  <c r="E205" i="12"/>
  <c r="E197" i="12"/>
  <c r="E194" i="12"/>
  <c r="E192" i="12"/>
  <c r="E191" i="12"/>
  <c r="E190" i="12"/>
  <c r="L44" i="12"/>
  <c r="L57" i="12"/>
</calcChain>
</file>

<file path=xl/sharedStrings.xml><?xml version="1.0" encoding="utf-8"?>
<sst xmlns="http://schemas.openxmlformats.org/spreadsheetml/2006/main" count="5603" uniqueCount="1555">
  <si>
    <t>Đơn vị tính</t>
  </si>
  <si>
    <t>Ghi chú</t>
  </si>
  <si>
    <t>Tên thương mại</t>
  </si>
  <si>
    <t>STT</t>
  </si>
  <si>
    <t xml:space="preserve">Ký, Mã hiệu </t>
  </si>
  <si>
    <t>Hãng sản xuất</t>
  </si>
  <si>
    <t>Nước sản xuất</t>
  </si>
  <si>
    <t>Mã kê khai giá (Kê khai giá TTBYT)</t>
  </si>
  <si>
    <t>Đơn giá kê khai</t>
  </si>
  <si>
    <t>Yêu cầu mời chào giá</t>
  </si>
  <si>
    <t>Đáp ứng chào giá</t>
  </si>
  <si>
    <t>Hàng hóa A</t>
  </si>
  <si>
    <t>Hàng hóa B</t>
  </si>
  <si>
    <t>n</t>
  </si>
  <si>
    <t>…</t>
  </si>
  <si>
    <t>Mẫu số 01</t>
  </si>
  <si>
    <r>
      <t>Danh mục trang thiết bị y tế</t>
    </r>
    <r>
      <rPr>
        <b/>
        <vertAlign val="superscript"/>
        <sz val="11"/>
        <color rgb="FF000000"/>
        <rFont val="Times New Roman"/>
        <family val="1"/>
      </rPr>
      <t xml:space="preserve"> (2)</t>
    </r>
  </si>
  <si>
    <r>
      <t xml:space="preserve">Ký, mã, nhãn hiệu, model, </t>
    </r>
    <r>
      <rPr>
        <b/>
        <vertAlign val="superscript"/>
        <sz val="11"/>
        <color rgb="FF000000"/>
        <rFont val="Times New Roman"/>
        <family val="1"/>
      </rPr>
      <t>(3)</t>
    </r>
  </si>
  <si>
    <r>
      <t xml:space="preserve">Hãng chủ sở hữu </t>
    </r>
    <r>
      <rPr>
        <b/>
        <vertAlign val="superscript"/>
        <sz val="11"/>
        <color rgb="FF000000"/>
        <rFont val="Times New Roman"/>
        <family val="1"/>
      </rPr>
      <t>(6)</t>
    </r>
  </si>
  <si>
    <r>
      <t xml:space="preserve">Nước chủ sở hữu </t>
    </r>
    <r>
      <rPr>
        <b/>
        <vertAlign val="superscript"/>
        <sz val="11"/>
        <color rgb="FF000000"/>
        <rFont val="Times New Roman"/>
        <family val="1"/>
      </rPr>
      <t>(6)</t>
    </r>
  </si>
  <si>
    <r>
      <t>Mã HS</t>
    </r>
    <r>
      <rPr>
        <b/>
        <vertAlign val="superscript"/>
        <sz val="11"/>
        <color rgb="FF000000"/>
        <rFont val="Times New Roman"/>
        <family val="1"/>
      </rPr>
      <t>(4)</t>
    </r>
  </si>
  <si>
    <r>
      <t>Năm sản xuất</t>
    </r>
    <r>
      <rPr>
        <b/>
        <vertAlign val="superscript"/>
        <sz val="11"/>
        <color rgb="FF000000"/>
        <rFont val="Times New Roman"/>
        <family val="1"/>
      </rPr>
      <t>(5)</t>
    </r>
  </si>
  <si>
    <r>
      <t>Số lượng</t>
    </r>
    <r>
      <rPr>
        <b/>
        <vertAlign val="superscript"/>
        <sz val="11"/>
        <color rgb="FF000000"/>
        <rFont val="Times New Roman"/>
        <family val="1"/>
      </rPr>
      <t>(7)</t>
    </r>
  </si>
  <si>
    <r>
      <t>Đơn giá</t>
    </r>
    <r>
      <rPr>
        <b/>
        <vertAlign val="superscript"/>
        <sz val="11"/>
        <color rgb="FF000000"/>
        <rFont val="Times New Roman"/>
        <family val="1"/>
      </rPr>
      <t>(8)</t>
    </r>
    <r>
      <rPr>
        <b/>
        <sz val="11"/>
        <color rgb="FF000000"/>
        <rFont val="Times New Roman"/>
        <family val="1"/>
      </rPr>
      <t>(VND)</t>
    </r>
  </si>
  <si>
    <r>
      <t>Chi phí cho các dịch vụ liên quan</t>
    </r>
    <r>
      <rPr>
        <b/>
        <vertAlign val="superscript"/>
        <sz val="11"/>
        <color rgb="FF000000"/>
        <rFont val="Times New Roman"/>
        <family val="1"/>
      </rPr>
      <t>(9) (VND)</t>
    </r>
  </si>
  <si>
    <r>
      <t>Thuế, phí, lệ phí (nếu có)</t>
    </r>
    <r>
      <rPr>
        <b/>
        <vertAlign val="superscript"/>
        <sz val="11"/>
        <color rgb="FF000000"/>
        <rFont val="Times New Roman"/>
        <family val="1"/>
      </rPr>
      <t>(10)</t>
    </r>
    <r>
      <rPr>
        <b/>
        <sz val="11"/>
        <color rgb="FF000000"/>
        <rFont val="Times New Roman"/>
        <family val="1"/>
      </rPr>
      <t>(VND)</t>
    </r>
  </si>
  <si>
    <r>
      <t>Thành tiền</t>
    </r>
    <r>
      <rPr>
        <b/>
        <vertAlign val="superscript"/>
        <sz val="11"/>
        <color rgb="FF000000"/>
        <rFont val="Times New Roman"/>
        <family val="1"/>
      </rPr>
      <t>(11) (VND)</t>
    </r>
  </si>
  <si>
    <r>
      <rPr>
        <b/>
        <sz val="12"/>
        <color theme="1"/>
        <rFont val="Times New Roman"/>
        <family val="1"/>
      </rPr>
      <t xml:space="preserve">BÁO GIÁ
Kính gửi: Bệnh viện Bạch Mai
</t>
    </r>
    <r>
      <rPr>
        <sz val="12"/>
        <color theme="1"/>
        <rFont val="Times New Roman"/>
        <family val="1"/>
      </rPr>
      <t>Trên cơ sở yêu cầu báo giá của Bệnh viện Bạch Mai, chúng tôi….[ghi tên, địa chỉ của hãng sản xuất, nhà cung cấp; trường hợp nhiều hãng sản xuất, nhà cung cấp cùng tham gia trong một báo giá (gọi chung là liên danh) thì ghi rõ tên, địa chỉ của các thành viên liên danh] báo giá cho các trang thiết bị y tế như sau:</t>
    </r>
  </si>
  <si>
    <t>2. Báo giá này có hiệu lực trong vòng: 90 ngày kể từ ngày 19 tháng 07 năm 2023</t>
  </si>
  <si>
    <t>3. Chúng tôi cam kết:
- Không đang trong quá trình thực hiện thủ tục giải thể hoặc bị thu hồi Giấy chứng nhận đăng ký doanh nghiệp hoặc Giấy chứng nhận đăng ký hộ kinh doanh hoặc các tài liệu tương đương khác; không thuộc trường hợp mất khả năng thanh toán theo quy định của pháp luật về doanh nghiệp.
- Giá trị của các thiết bị y tế nêu trong báo giá là phù hợp, không vi phạm quy định của pháp luật về cạnh tranh, bán phá giá.
- Những thông tin nêu trong báo giá là trung thực.</t>
  </si>
  <si>
    <t>….., ngày…. tháng….năm….</t>
  </si>
  <si>
    <r>
      <t xml:space="preserve">Đại diện hợp pháp của hãng sản xuất, nhà cung cấp(12)
</t>
    </r>
    <r>
      <rPr>
        <sz val="12"/>
        <color theme="1"/>
        <rFont val="Times New Roman"/>
        <family val="1"/>
      </rPr>
      <t>(Ký tên, đóng dấu (nếu có))</t>
    </r>
  </si>
  <si>
    <t>Tài liệu tham chiếu (2)</t>
  </si>
  <si>
    <t>Thông số kỹ thuật (1)</t>
  </si>
  <si>
    <t>Danh mục trang thiết bị y tế (2)</t>
  </si>
  <si>
    <t>Tên công ty:</t>
  </si>
  <si>
    <t>Hãng, nước SX</t>
  </si>
  <si>
    <r>
      <t xml:space="preserve">Mẫu số 02
BẢNG ĐÁP ỨNG YÊU CẦU KỸ THUẬT
</t>
    </r>
    <r>
      <rPr>
        <i/>
        <sz val="12"/>
        <rFont val="Times New Roman"/>
        <family val="1"/>
      </rPr>
      <t>(Kèm theo báo giá ngày ….)</t>
    </r>
  </si>
  <si>
    <t>STT  theo Thư mời chào giá</t>
  </si>
  <si>
    <t>STT theo thư chào giá</t>
  </si>
  <si>
    <t>Ghi chú:</t>
  </si>
  <si>
    <t xml:space="preserve">	(1) Hãng sản xuất, nhà cung cấp điền đầy đủ các thông tin để báo giá theo Mẫu này. Trường hợp yêu cầu gửi báo giá trên Hệ thống mạng đấu thầu quốc gia, hãng sản xuất, nhà cung cấp đăng nhập vào Hệ thống mạng đấu thầu quốc gia bằng tài khoản của nhà thầu để gửi báo giá và các tài liệu liên quan cho Chủ đầu tư theo hướng dẫn trên Hệ thống mạng đấu thầu quốc gia. Trong trường hợp này, hãng sản xuất, nhà cung cấp không phải ký tên, đóng dấu theo yêu cầu tại ghi chú 12.
	(2) Hãng sản xuất, nhà cung cấp ghi chủng loại thiết bị y tế theo đúng yêu cầu ghi tại cột “Danh mục thiết bị y tế” trong Yêu cầu báo giá.
	(3) Hãng sản xuất, nhà cung cấp ghi cụ thể tên gọi, ký hiệu, mã hiệu, model, hãng sản xuất của thiết bị y tế tương ứng với chủng loại thiết bị y tế ghi tại cột “Danh mục thiết bị y tế”.
	(4) Hãng sản xuất, nhà cung cấp ghi cụ thể mã HS của từng thiết bị y tế.
	(5), (6) Hãng sản xuất, nhà cung cấp ghi cụ thể năm sản xuất, xuất xứ của thiết bị y tế.
	(7)  Hãng sản xuất, nhà cung cấp ghi cụ thể số lượng, khối lượng theo đúng số lượng, khối lượng nêu trong Yêu cầu báo giá.
	(8) Hãng sản xuất, nhà cung cấp ghi cụ thể giá trị của đơn giá tương ứng với từng thiết bị y tế.
	(9)  Hãng sản xuất, nhà cung cấp ghi cụ thể giá trị để thực hiện các dịch vụ liên quan như lắp đặt, vận chuyển, bảo quản cho từng thiết bị y tế hoặc toàn bộ thiết bị y tế; chỉ tính chi phí cho các dịch vụ liên quan trong nước.
	(10) Hãng sản xuất, nhà cung cấp ghi cụ thể giá trị thuế, phí, lệ phí (nếu có) cho từng thiết bị y tế hoặc toàn bộ thiết bị y tế. Đối với các thiết bị y tế nhập khẩu, hãng sản xuất, nhà cung cấp phải tính toán các chi phí nhập khẩu, hải quan, bảo hiểm và các chi phí khác ngoài lãnh thổ Việt Nam để phân bổ vào đơn giá của thiết bị y tế.
	(11) Hãng sản xuất, nhà cung cấp ghi giá trị báo giá cho từng thiết bị y tế. Giá trị ghi tại cột này được hiểu là toàn bộ chi phí của từng thiết bị y tế (bao gồm thuế, phí, lệ phí và dịch vụ liên quan (nếu có)) theo đúng yêu cầu nêu trong Yêu cầu báo giá.
	Hãng sản xuất, nhà cung cấp ghi đơn giá, chi phí cho các dịch vụ liên quan, thuế, phí, lệ phí và thành tiền bằng đồng Việt Nam (VND). 
	(12) Người đại diện theo pháp luật hoặc người được người đại diện theo pháp luật ủy quyền phải ký tên, đóng dấu (nếu có). Trường hợp ủy quyền, phải gửi kèm theo giấy ủy quyền ký báo giá. Trường hợp liên danh tham gia báo giá, đại diện hợp pháp của tất cả các thành viên liên danh phải ký tên, đóng dấu (nếu có) vào báo giá. </t>
  </si>
  <si>
    <t>Cái</t>
  </si>
  <si>
    <t>Bộ</t>
  </si>
  <si>
    <t>BÁO GIÁ
Kính gửi: Bệnh viện Bạch Mai</t>
  </si>
  <si>
    <r>
      <t xml:space="preserve">  Trên cơ sở yêu cầu báo giá của Bệnh viện Bạch Mai, chúng tôi….</t>
    </r>
    <r>
      <rPr>
        <sz val="12"/>
        <color rgb="FFFF0000"/>
        <rFont val="Times New Roman"/>
        <family val="1"/>
      </rPr>
      <t>[ghi tên, địa chỉ của hãng sản xuất, nhà cung cấp; trường hợp nhiều hãng sản xuất, nhà cung cấp cùng tham gia trong một báo giá (gọi chung là liên danh) thì ghi  rõ tên, địa chỉ của các thành viên liên danh]  – Mã số thuế: …….</t>
    </r>
    <r>
      <rPr>
        <sz val="12"/>
        <color theme="1"/>
        <rFont val="Times New Roman"/>
        <family val="1"/>
      </rPr>
      <t xml:space="preserve">
  Báo giá cho các trang thiết bị y tế như sau:</t>
    </r>
  </si>
  <si>
    <r>
      <rPr>
        <b/>
        <sz val="18"/>
        <rFont val="Times New Roman"/>
        <family val="1"/>
      </rPr>
      <t>PHỤ LỤC</t>
    </r>
    <r>
      <rPr>
        <sz val="18"/>
        <rFont val="Times New Roman"/>
        <family val="1"/>
      </rPr>
      <t xml:space="preserve">
</t>
    </r>
    <r>
      <rPr>
        <i/>
        <sz val="14"/>
        <rFont val="Times New Roman"/>
        <family val="1"/>
      </rPr>
      <t>(Kèm theo biên bản họp hội đồng khoa học ngày 18 tháng 07 năm 2023)</t>
    </r>
  </si>
  <si>
    <t>TỔNG HỢP THEO BÁO GIÁ</t>
  </si>
  <si>
    <t>Danh mục trang thiết bị y tế</t>
  </si>
  <si>
    <t>Số lượng</t>
  </si>
  <si>
    <t>Giải thích lý do chọn</t>
  </si>
  <si>
    <t>SL báo giá đáp ứng yêu cầu</t>
  </si>
  <si>
    <t>SL báo giá</t>
  </si>
  <si>
    <t>PHẦN A: VẬT TƯ PHẪU THUẬT CỘT SỐNG</t>
  </si>
  <si>
    <t>01</t>
  </si>
  <si>
    <t>NHÓM VTYT PHẪU THUẬT CỘT SỐNG CỔ LỐI TRƯỚC</t>
  </si>
  <si>
    <t>01.01</t>
  </si>
  <si>
    <t>Bộ nẹp vít cột sống cổ lối trước</t>
  </si>
  <si>
    <t>01.01.1</t>
  </si>
  <si>
    <t>Nẹp cổ trước kèm khoá mũ vít loại 1 tầng</t>
  </si>
  <si>
    <t>Vật liệu: Hợp kim Titan
Nẹp cổ trước có chiều dài phù hợp với phẫu thuật cổ trước 1 tầng
Có 4 lỗ bắt vít
Chiều dày nẹp: ≤ 2,5mm
Có cơ chế khóa vít
Nẹp vít trong cùng một phần đồng bộ với nhau
Đạt tối thiểu chứng nhận: CE và FDA</t>
  </si>
  <si>
    <t>01.01.2</t>
  </si>
  <si>
    <t>Nẹp cổ trước kèm khoá mũ vít loại 2 tầng</t>
  </si>
  <si>
    <t>Vật liệu: Hợp kim Titan
Nẹp cổ trước có chiều dài phù hợp với phẫu thuật cổ trước 2 tầng
Có 6 lỗ bắt vít
Chiều dày nẹp: ≤ 2,5mm
Có cơ chế khóa vít
Nẹp vít trong cùng một phần đồng bộ với nhau
Đạt tối thiểu chứng nhận: CE và FDA</t>
  </si>
  <si>
    <t>01.01.3</t>
  </si>
  <si>
    <t>Nẹp cổ trước kèm khoá mũ vít loại 3 tầng</t>
  </si>
  <si>
    <t>Vật liệu: Hợp kim Titan
Nẹp cổ trước có chiều dài phù hợp với phẫu thuật cổ trước 3 tầng
Có 8 lỗ bắt vít
Chiều dày nẹp: ≤ 2,5mm
Có cơ chế khóa vít
Nẹp vít trong cùng một phần đồng bộ với nhau
Đạt tối thiểu chứng nhận: CE và FDA</t>
  </si>
  <si>
    <t>01.01.4</t>
  </si>
  <si>
    <t>Nẹp cổ trước kèm khoá mũ vít loại 4 tầng</t>
  </si>
  <si>
    <t>Vật liệu: Hợp kim Titan
Nẹp cổ trước có chiều dài phù hợp với phẫu thuật cổ trước 4 tầng
Có 10 lỗ bắt vít
Chiều dày nẹp: ≤ 2,5mm
Có cơ chế khóa vít
Nẹp vít trong cùng một phần đồng bộ với nhau
Đạt tối thiểu chứng nhận: CE và FDA</t>
  </si>
  <si>
    <t>01.01.5</t>
  </si>
  <si>
    <t>Vít cột sống cổ trước, tự ta rô</t>
  </si>
  <si>
    <t>Vật liệu: Hợp kim Titan
Vít tự khoan, tự taro
Vít đa hướng, có khả năng xoay quanh trục đảm bảo góc hướng đầu hoặc hướng dưới chân &gt; 10 độ quanh trục
Có nhiều chiều dài khác nhau: chiều dài bé nhất ≤ 12mm; chiều dài lớn nhất ≥14mm 
Nẹp vít trong cùng một phần đồng bộ với nhau
Đạt tối thiểu chứng nhận: CE và FDA</t>
  </si>
  <si>
    <t>01.02</t>
  </si>
  <si>
    <t xml:space="preserve">Bộ nẹp vít cột sống cổ lối trước loại nẹp bản mỏng </t>
  </si>
  <si>
    <t>01.02.1</t>
  </si>
  <si>
    <t>Nẹp cổ trước bản mỏng kèm khóa mũ vít loại 1 tấng</t>
  </si>
  <si>
    <t>Vật liệu: Hợp kim Titan
Nẹp cổ trước có chiều dài phù hợp với phẫu thuật cổ trước 1 tầng
Có 4 lỗ bắt vít
Chiều dày nẹp: ≤ 2mm
Có cơ chế khóa vít
Nẹp vít trong cùng một phần đồng bộ với nhau
Đạt tối thiểu chứng nhận: CE và FDA</t>
  </si>
  <si>
    <t>Báo giá có 2 hãng đáp ứng
Có ít nhất 4 hãng đáp ứng</t>
  </si>
  <si>
    <t>01.02.2</t>
  </si>
  <si>
    <t>Nẹp cổ trước bản mỏng kèm khóa mũ vít loại 2 tấng</t>
  </si>
  <si>
    <t>Vật liệu: Hợp kim Titan
Nẹp cổ trước có chiều dài phù hợp với phẫu thuật cổ trước 2 tầng
Có 6 lỗ bắt vít
Chiều dày nẹp: ≤ 2mm
Có cơ chế khóa vít
Nẹp vít trong cùng một phần đồng bộ với nhau
Đạt tối thiểu chứng nhận: CE và FDA</t>
  </si>
  <si>
    <t>01.02.3</t>
  </si>
  <si>
    <t>Nẹp cổ trước bản mỏng kèm khóa mũ vít loại 3 tấng</t>
  </si>
  <si>
    <t>Vật liệu: Hợp kim Titan
Nẹp cổ trước có chiều dài phù hợp với phẫu thuật cổ trước 3 tầng
Có 8 lỗ bắt vít
Chiều dày nẹp: ≤ 2mm
Có cơ chế khóa vít
Nẹp vít trong cùng một phần đồng bộ với nhau
Đạt tối thiểu chứng nhận: CE và FDA</t>
  </si>
  <si>
    <t>01.02.4</t>
  </si>
  <si>
    <t>Nẹp cổ trước bản mỏng kèm khóa mũ vít loại 4 tấng</t>
  </si>
  <si>
    <t>Vật liệu: Hợp kim Titan
Nẹp cổ trước có chiều dài phù hợp với phẫu thuật cổ trước 4 tầng
Có 10 lỗ bắt vít
Chiều dày nẹp: ≤ 2mm
Có cơ chế khóa vít
Nẹp vít trong cùng một phần đồng bộ với nhau
Đạt tối thiểu chứng nhận: CE và FDA</t>
  </si>
  <si>
    <t>01.02.5</t>
  </si>
  <si>
    <t>Vít cột sống cổ trước, tự ta rô (tương thích với nẹp cổ trước bản mỏng)</t>
  </si>
  <si>
    <t>Vật liệu: Hợp kim Titan
Vít tự khoan, tự taro
Có nhiều chiều dài khác nhau: chiều dài bé nhất ≤ 12mm; chiều dài lớn nhất ≥14mm 
Nẹp vít trong cùng một phần đồng bộ với nhau
Đạt tối thiểu chứng nhận: CE và FDA</t>
  </si>
  <si>
    <t>02</t>
  </si>
  <si>
    <t>CỔ CHẨM - CỘT SỐNG NGỰC - CỘT SỐNG THẮT LƯNG</t>
  </si>
  <si>
    <t>02.01</t>
  </si>
  <si>
    <t>Bộ nẹp cố định cổ - chẩm dùng nẹp chẩm không uốn sẵn</t>
  </si>
  <si>
    <t>02.01.1</t>
  </si>
  <si>
    <t>Nẹp chẩm</t>
  </si>
  <si>
    <t>Vật liệu: Hợp kim Titan
Nẹp vít trong cùng một phần đồng bộ với nhau
Đạt tối thiểu chứng nhận: CE và FDA</t>
  </si>
  <si>
    <t>02.01.2</t>
  </si>
  <si>
    <t>Vít chẩm</t>
  </si>
  <si>
    <t>Vật liệu: Hợp kim Titan
Tương thích nẹp chẩm
Nẹp vít trong cùng một phần đồng bộ với nhau
Đạt tối thiểu chứng nhận: CE và FDA</t>
  </si>
  <si>
    <t>02.01.3</t>
  </si>
  <si>
    <t>Vít cột sống cổ lối sau</t>
  </si>
  <si>
    <t>Vật liệu: Hợp kim Titan
Có nhiều đường kính khác nhau: đường kính bé nhất ≤ 4mm
Chiều dài các cỡ: trong đó chiều dài ngắn nhất ≤ 10mm, chiều dài lớn nhất ≥ 30mm
Nẹp vít trong cùng một phần đồng bộ với nhau
Đạt tối thiểu chứng nhận: CE và FDA</t>
  </si>
  <si>
    <t>02.01.4</t>
  </si>
  <si>
    <t>Vít khóa trong tương thích vít cột sống cổ lối sau</t>
  </si>
  <si>
    <t>Vật liệu: Hợp kim Titan
Tương thích với vít đa trục cổ lối sau
Nẹp vít trong cùng một phần đồng bộ với nhau
Đạt tối thiểu chứng nhận: CE và FDA</t>
  </si>
  <si>
    <t>02.01.5</t>
  </si>
  <si>
    <t>Nẹp nối dọc cột sống cổ sau (dùng được với nẹp chẩm)</t>
  </si>
  <si>
    <t>Vật liệu hợp tim Titan
Đường kính tương thích với vít đa trục cổ lối sau
Nẹp vít trong cùng một phần đồng bộ với nhau
Đạt tối thiểu chứng nhận: CE và FDA</t>
  </si>
  <si>
    <t>02.02</t>
  </si>
  <si>
    <t>Bộ nẹp vít cột sống cổ lối sau</t>
  </si>
  <si>
    <t>02.02.1</t>
  </si>
  <si>
    <t xml:space="preserve">Vít đa trục cột sống cổ lối sau </t>
  </si>
  <si>
    <t>Vật liệu: Hợp kim Titan
Có nhiều đường kính khác nhau: đường kính bé nhất ≤ 4mm
Chiều dài các cỡ: trong đó chiều dài ngắn nhất ≤ 10mm, chiều dài lớn nhất ≥ 30mm
Góc nghiêng tối đa ≥ 40° so với trục thẳng đứng về mỗi phía. Phạm vi góc xoay tối đa là ≥ 80°
Nẹp vít trong cùng một phần đồng bộ với nhau
Đạt tối thiểu chứng nhận: CE và FDA</t>
  </si>
  <si>
    <t>02.02.2</t>
  </si>
  <si>
    <t xml:space="preserve">Vít khoá trong tương thích vít đa trục cột sống cổ lối sau </t>
  </si>
  <si>
    <t>02.02.3</t>
  </si>
  <si>
    <t>Nẹp dọc cổ lối sau</t>
  </si>
  <si>
    <t>02.02.4</t>
  </si>
  <si>
    <t>Nẹp nối ngang cổ sau</t>
  </si>
  <si>
    <t>Vật liệu Titan hoặc hợp kim Titan 
Nẹp vít trong cùng một phần đồng bộ với nhau
Đạt tối thiểu chứng nhận: CE và FDA</t>
  </si>
  <si>
    <t>02.03</t>
  </si>
  <si>
    <t>Bộ nẹp vít cố định cột sống cổ lối sau với cột sống ngực sử dụng nẹp dọc loại 2 đường kính</t>
  </si>
  <si>
    <t>02.03.1</t>
  </si>
  <si>
    <t>Nẹp nối thanh dọc loại 2 đường kính (nối cổ sau xuống lưng)</t>
  </si>
  <si>
    <t>Vật liệu: Hợp kim Titan
Nẹp có có 2 đường kính: đường kính đầu bé ≤ 3.5mm, đường kính đầu lớn ≤ 5.5mm
Đồng bộ với bộ nẹp vít cổ sau, ngực-thắt lưng sử dụng nẹp nối thanh dọc
Đạt tối thiểu chứng nhận: CE hoặc FDA</t>
  </si>
  <si>
    <t>Báo giá có 2 hãng đáp ứng
Có ít nhất 4 hãng đáp ững</t>
  </si>
  <si>
    <t>02.03.2</t>
  </si>
  <si>
    <t>Vít đa trục cột sống cổ lối sau</t>
  </si>
  <si>
    <t>Vật liệu: Hợp kim Titan
Có nhiều đường kính khác nhau: đường kính bé nhất ≤ 4mm
Chiều dài các cỡ: trong đó chiều dài ngắn nhất ≤ 10mm, chiều dài lớn nhất ≥ 30mm
Đồng bộ với bộ nẹp vít cổ sau, ngực-thắt lưng sử dụng nẹp nối thanh dọc
Đạt tối thiểu chứng nhận: CE hoặc FDA</t>
  </si>
  <si>
    <t>02.03.3</t>
  </si>
  <si>
    <t>Vít khoá trong cột sống cổ lối sau</t>
  </si>
  <si>
    <t>Vật liệu: Hợp kim Titan
Tương thích với vít đa trục cổ lối sau
Nẹp vít trong cùng một phần đồng bộ với nhau
Đạt tối thiểu chứng nhận: CE hoặc FDA</t>
  </si>
  <si>
    <t>02.03.4</t>
  </si>
  <si>
    <t>Vít đa trục (ngực thắt lưng)</t>
  </si>
  <si>
    <t>Vật liệu: Hợp kim Titan
Có nhiều đường kính khác nhau: trong đó đường kính bé nhất ≤ 4mm, đường kính lớn nhất ≥ 6,5mm
Chiều dài các cỡ: trong đó chiều dài ngắn nhất ≤ 25mm, chiều dài lớn nhất ≥ 45mm
Mũ vít xoay được quanh trục vít
Đồng bộ với bộ nẹp vít cổ sau, ngực-thắt lưng sử dụng nẹp nối thanh dọc
Đạt tối thiểu chứng nhận: CE hoặc FDA</t>
  </si>
  <si>
    <t>02.03.5</t>
  </si>
  <si>
    <t>Vít khóa trong cho vít đa trục ngực thắt lưng</t>
  </si>
  <si>
    <t>Vật liệu: Hợp kim Titan
Tương thích với vít đa trục ngực thắt lưng
Nẹp vít trong cùng một phần đồng bộ với nhau
Đạt tối thiểu chứng nhận: CE hoặc FDA</t>
  </si>
  <si>
    <t>02.04</t>
  </si>
  <si>
    <t xml:space="preserve">Bộ nẹp vít cố định cột sống cổ lối sau với cột sống ngực sử dụng nẹp nối thanh dọc (Connector/Domino) </t>
  </si>
  <si>
    <t>02.04.1</t>
  </si>
  <si>
    <t>Nẹp nối thanh dọc (nối cổ sau xuống lưng)</t>
  </si>
  <si>
    <t>Nẹp nối thanh dọc từ cổ sau xuống ngực thắt lưng
Vật liệu: Hợp kim Titan
Tương thích với các size nẹp dọc cổ lối sau và nẹp dọc ngực thắt lưng
Nẹp vít trong cùng một phần đồng bộ với nhau
Đạt tối thiểu chứng nhận: CE hoặc FDA</t>
  </si>
  <si>
    <t>02.04.2</t>
  </si>
  <si>
    <t>Vít đa trục cổ lối sau</t>
  </si>
  <si>
    <t>02.04.3</t>
  </si>
  <si>
    <t>Vít khoá trong cổ lối sau</t>
  </si>
  <si>
    <t>02.04.4</t>
  </si>
  <si>
    <t>Nẹp dọc cột sống cổ lối sau</t>
  </si>
  <si>
    <t>Vật liệu hợp tim Titan
Đường kính phù hợp với vít đa trục cổ lối sau
Đồng bộ với bộ nẹp vít cổ sau, ngực-thắt lưng sử dụng nẹp nối thanh dọc
Đạt tối thiểu chứng nhận: CE hoặc FDA</t>
  </si>
  <si>
    <t>02.04.5</t>
  </si>
  <si>
    <t>Vít đa trục ngực thắt lưng</t>
  </si>
  <si>
    <t>02.04.6</t>
  </si>
  <si>
    <t>02.04.7</t>
  </si>
  <si>
    <t>Nẹp dọc ngực - thắt lưng</t>
  </si>
  <si>
    <t>Nẹp dọc ngực-thắt lưng
Vật liệu: Hợp kim Titan
Đường kính tương thích với vít đa trục
Chiều dài ≥ 200mm
Nẹp vít trong cùng một phần đồng bộ với nhau
Đạt tối thiểu chứng nhận: CE hoặc FDA</t>
  </si>
  <si>
    <t>02.05</t>
  </si>
  <si>
    <t>Bộ nẹp vít cột sống ngực - thắt lưng</t>
  </si>
  <si>
    <t>02.05.1</t>
  </si>
  <si>
    <t>Vật liệu: Hợp kim Titan
Có nhiều đường kính khác nhau: trong đó đường kính bé nhất ≤ 4mm, đường kính lớn nhất ≥ 6,5mm
Chiều dài các cỡ: trong đó chiều dài ngắn nhất ≤ 25mm, chiều dài lớn nhất ≥ 45mm
Mũ vít xoay được quanh trục vít
Nẹp vít trong cùng một phần đồng bộ với nhau
Đạt tối thiểu chứng nhận: CE và FDA</t>
  </si>
  <si>
    <t>02.05.2</t>
  </si>
  <si>
    <t>Vít khóa trong tương thích vít đa trục ngực thắt lưng</t>
  </si>
  <si>
    <t>Vật liệu: Hợp kim Titan
Tương thích với vít đơn trục và đa trục 
Nẹp vít trong cùng một phần đồng bộ với nhau
Đạt tối thiểu chứng nhận: CE và FDA</t>
  </si>
  <si>
    <t>02.05.3</t>
  </si>
  <si>
    <t>Nẹp dọc ngực thắt lưng</t>
  </si>
  <si>
    <t>Nẹp dọc ngực-thắt lưng
Vật liệu: Hợp kim Titan
Đường kính tương thích với vít đa trục
Chiều dài ≥ 200mm
Đường kính ≤ 5.5mm
Nẹp vít trong cùng một phần đồng bộ với nhau
Đạt tối thiểu chứng nhận: CE và FDA</t>
  </si>
  <si>
    <t>02.06</t>
  </si>
  <si>
    <t>Bộ nẹp vít cột sống ngực thắt lưng sử dụng vít đa trục ren đôi</t>
  </si>
  <si>
    <t>02.06.1</t>
  </si>
  <si>
    <t>Vít đa trục ren đôi</t>
  </si>
  <si>
    <t>Vật liệu: Hợp kim Titan
Thân vít chia làm các vùng ren có bước ren khác nhau phù hợp với cấu tạo xương và tăng độ chắc khi bắt vít
Có nhiều đường kính khác nhau: trong đó đường kính bé nhất ≤ 5mm, đường kính lớn nhất ≥ 6,5mm
Chiều dài các cỡ: trong đó chiều dài ngắn nhất ≤ 30mm, chiều dài lớn nhất ≥ 45mm
Mũ vít xoay được quanh trục vít
Thân vít không rỗng nòng
Nẹp vít trong cùng một phần đồng bộ với nhau
Đạt tối thiểu chứng nhận: CE và FDA</t>
  </si>
  <si>
    <t>02.06.2</t>
  </si>
  <si>
    <t>Vít khóa trong dùng cho vít đa trục ren đôi</t>
  </si>
  <si>
    <t xml:space="preserve">	Vật liệu: Hợp kim Titan
	Tương thích với vít đa trục ren đôi
	Nẹp vít trong cùng một phần đồng bộ với nhau
Đạt tối thiểu chứng nhận: CE và FDA</t>
  </si>
  <si>
    <t>02.06.3</t>
  </si>
  <si>
    <t>Nẹp dọc dùng trong bộ nẹp vít cột sống ngực-thắt lưng sử dụng vít đa trục ren đôi</t>
  </si>
  <si>
    <t>Nẹp dọc ngực-thắt lưng
Vật liệu: Hợp kim Titan
Tương thích với vít đa trục ren đôi
Chiều dài ≥ 200mm
Đường kính ≤ 5.5mm
Nẹp vít trong cùng một phần đồng bộ với nhau
Đạt tối thiểu chứng nhận: CE và FDA</t>
  </si>
  <si>
    <t>02.07</t>
  </si>
  <si>
    <t>Bộ nẹp vít cột sống ngực thắt lưng có kèm theo cố định xương chậu (vít xương chậu)</t>
  </si>
  <si>
    <t>02.07.1</t>
  </si>
  <si>
    <t>Vít xương chậu/cánh chậu</t>
  </si>
  <si>
    <t>Vật liệu: Hợp kim Titan
Có nhiều đường kính khác nhau ≥ 6,5mm
Có nhiều chiều dài khác nhau
Mũ vít xoay được quanh trục vít
Nẹp vít trong cùng một phần đồng bộ với nhau
Đạt tối thiểu chứng nhận: CE và FDA</t>
  </si>
  <si>
    <t>02.07.2</t>
  </si>
  <si>
    <t>Nẹp nối bên dùng kết nối nẹp dọc và vít xương chậu (Connector)</t>
  </si>
  <si>
    <t>Vật liệu: Hợp kim Titan
Có nhiều chiều dài khác nhau
Nẹp vít trong cùng một phần đồng bộ với nhau
Đạt tối thiểu chứng nhận: CE và FDA</t>
  </si>
  <si>
    <t>02.07.3</t>
  </si>
  <si>
    <t>Vít đa trục ngực thắt lưng các cỡ</t>
  </si>
  <si>
    <t>Vật liệu: Hợp kim Titan
Có nhiều đường kính khác nhau: trong đó đường kính bé nhất ≤ 4,5 mm, đường kính lớn nhất ≥ 6,5mm
Chiều dài các cỡ: trong đó chiều dài ngắn nhất ≤ 25mm, chiều dài lớn nhất ≥ 45mm
Mũ vít xoay được quanh trục vít
Nẹp vít trong cùng một phần đồng bộ với nhau
Đạt tối thiểu chứng nhận: CE và FDA</t>
  </si>
  <si>
    <t>02.07.4</t>
  </si>
  <si>
    <t>Vít trượt đa trục ngực thắt lưng các cỡ</t>
  </si>
  <si>
    <t>Vật liệu: Hợp kim Titan
Có nhiều đường kính khác nhau: trong đó đường kính bé nhất ≤ 5,5mm, đường kính lớn nhất ≥ 6,5mm
Chiều dài các cỡ: trong đó chiều dài ngắn nhất ≤ 30mm, chiều dài lớn nhất ≥ 45mm
Mũ vít xoay được quanh trục vít
Đầu mũ vít dài để nắn chỉnh trượt
Nẹp vít trong cùng một phần đồng bộ với nhau
Đạt tối thiểu chứng nhận: CE và FDA</t>
  </si>
  <si>
    <t>02.07.5</t>
  </si>
  <si>
    <t>Vít khóa trong tương thích với vít trượt và đa trục ngực thắt lưng</t>
  </si>
  <si>
    <t>Vật liệu: Hợp kim Titan
Tương thích với vít đa trục, trượt đa trục, vít xương chậu/cánh chậu
Nẹp vít trong cùng một phần đồng bộ với nhau
Đạt tối thiểu chứng nhận: CE và FDA</t>
  </si>
  <si>
    <t>02.07.6</t>
  </si>
  <si>
    <t>Vật liệu: Hợp kim Titan
Đường kính tương thích với vít đa trục, vít đơn trục, vít xương chậu
Chiều dài ≥ 200mm
Đường kính ≤ 5.5mm
Nẹp vít trong cùng một phần đồng bộ với nhau
Đạt tối thiểu chứng nhận: CE và FDA</t>
  </si>
  <si>
    <t>03</t>
  </si>
  <si>
    <t>BỘ NẸP VÍT SỬ DỤNG HỆ THỐNG VÍT TRƯỢT ĐA TRỤC (Áp dụng trong phẫu thuật trượt đốt sống, phẫu thuật đa tầng đốt sống, phẫu thuật chỉnh vẹo cột sống, phẫu thuật chỉnh gù cột sống …)</t>
  </si>
  <si>
    <t>03.01.1</t>
  </si>
  <si>
    <t>Vít đa trục các cỡ</t>
  </si>
  <si>
    <t>03.01.2</t>
  </si>
  <si>
    <t>Vít trượt đa trục các cỡ</t>
  </si>
  <si>
    <t>03.01.3</t>
  </si>
  <si>
    <t>Vít khóa trong tương thích với vít trượt và đa trục</t>
  </si>
  <si>
    <t>03.01.4</t>
  </si>
  <si>
    <t>Nẹp dọc các cỡ</t>
  </si>
  <si>
    <t>Vật liệu: Hợp kim Titan
Đường kính tương thích với vít đa trục, vít đơn trục, vít xương chậu
Chiều dài ≥ 200mm
Nẹp vít trong cùng một phần đồng bộ với nhau
Đạt tối thiểu chứng nhận: CE và FDA</t>
  </si>
  <si>
    <t>05</t>
  </si>
  <si>
    <t>VÍT ĐA TRỤC RỖNG NÒNG</t>
  </si>
  <si>
    <t>05.01</t>
  </si>
  <si>
    <t>Bộ nẹp vít đa trục rỗng nòng có lỗ bơm xi măng mổ mở</t>
  </si>
  <si>
    <t>05.01.1</t>
  </si>
  <si>
    <t>Vít đa trục rỗng nòng có lỗ kèm vít khóa trong (dùng trong mổ mở)</t>
  </si>
  <si>
    <t>Vật liệu: Hợp kim Titan
Vít đa trục rỗng nòng
   Thiết kế lỗ thông ở thân vít bơm xi măng vào thân đốt sống khi cần
   Có nhiều đường kính khác nhau: trong đó đường kính bé nhất ≤ 5,5mm, đường kính lớn nhất ≥ 6,5mm
   Chiều dài các cỡ: trong đó chiều dài ngắn nhất ≤ 35mm, chiều dài lớn nhất ≥ 45mm
    Mũ vít xoay được quanh trục vít
Nẹp vít trong cùng một phần đồng bộ với nhau
Đạt tối thiểu chứng nhận: CE hoặc FDA</t>
  </si>
  <si>
    <t>05.01.2</t>
  </si>
  <si>
    <t>Nẹp dọc tương thích với vít đa trục rỗng nòng (dùng trong mổ mở)</t>
  </si>
  <si>
    <t>Vật liệu: Hợp kim Titan
Tương thích với vít đa trục rỗng nòng
Chiều dài ≥ 200mm
Nẹp vít trong cùng một phần đồng bộ với nhau
Đạt tối thiểu chứng nhận: CE hoặc FDA</t>
  </si>
  <si>
    <t>05.02</t>
  </si>
  <si>
    <t>Bộ nẹp vít đa trục rỗng nòng có lỗ bơm xi măng có thể áp dụng trong phẫu thuật bắt vít qua da (phẫu thuật ít xâm lấn)</t>
  </si>
  <si>
    <t>05.02.1</t>
  </si>
  <si>
    <t>Vít đa trục rỗng nòng có lỗ bơm xi măng (dùng trong phẫu thuật ít xâm lấn)</t>
  </si>
  <si>
    <t>Vật liệu: Hợp kim Titan
Vít đa trục rỗng nòng dùng trong phẫu thuật ít xâm lấn
   Thiết kế lỗ thông ở thân vít bơm xi măng vào thân đốt sống khi cần
   Có nhiều đường kính khác nhau: trong đó đường kính bé nhất ≤ 5,5mm, đường kính lớn nhất ≥ 6,5mm
   Chiều dài các cỡ: trong đó chiều dài ngắn nhất ≤ 35mm, chiều dài lớn nhất ≥ 45mm
    Mũ vít xoay được quanh trục vít
Nẹp vít trong cùng một phần đồng bộ với nhau
Đạt tối thiểu chứng nhận: CE hoặc FDA</t>
  </si>
  <si>
    <t>Hiện tại báo giá 2 hãng, thế giới ít nhất 4: Nuvasive, Medtronic và RTI (Pioneer), B.Braun</t>
  </si>
  <si>
    <t>05.02.2</t>
  </si>
  <si>
    <t>Vít khóa trong tương thích vít đa trục rỗng nòng có lỗ bơm xi măng (dùng trong phẫu thuật ít xâm lấn)</t>
  </si>
  <si>
    <t>Tương thích với vít đa trục rỗng nòng có lỗ bơm xi măng dùng trong phẫu thuật ít xâm lấn
Nẹp vít trong cùng một phần đồng bộ với nhau
Đạt tối thiểu chứng nhận: CE hoặc FDA</t>
  </si>
  <si>
    <t>05.02.3</t>
  </si>
  <si>
    <t>Nẹp dọc uốn sẵn tương thích với  vít đa trục rỗng nòng có lỗ bơm xi măng (dùng trong phẫu thuật ít xâm lấn)</t>
  </si>
  <si>
    <t>Vật liệu: Hợp kim Titan
Thiết kế dạng uốn sẵn
Chiều dài các cỡ: trong đó chiều dài ngắn nhất ≤ 30mm, chiều dài lớn nhất ≥ 150 mm
Nẹp vít trong cùng một phần đồng bộ với nhau
Đạt tối thiểu chứng nhận: CE hoặc FDA</t>
  </si>
  <si>
    <t>05.02.4</t>
  </si>
  <si>
    <t xml:space="preserve">Kim nhồi xi măng tương thích với vít rỗng nòng ít xâm lấn, có khóa / hệ thống kết nối với hệ thống bơm xi măng </t>
  </si>
  <si>
    <t>Đầu kim có khóa để kết nối với dụng cụ bơm xi măng. 
Đạt tối thiểu chứng nhận: CE hoặc FDA</t>
  </si>
  <si>
    <t>06.01</t>
  </si>
  <si>
    <t>Bộ phẫu thuật cố định cột sống thắt lưng sử dụng nẹp vít qua da (phẫu thuật ít xâm lấn)</t>
  </si>
  <si>
    <t>06.01.1</t>
  </si>
  <si>
    <t>Vít khóa trong tương thích vít đa trục rỗng nòng (dùng trong phẫu thuật ít xâm lấn)</t>
  </si>
  <si>
    <t>Vật liệu: Hợp kim Titan hoặc Titan 
Tương thích với vít đa trục rỗng nòng
Nẹp vít trong cùng một phần đồng bộ với nhau
Đạt tối thiểu chứng nhận: CE hoặc FDA</t>
  </si>
  <si>
    <t>06.01.2</t>
  </si>
  <si>
    <t>Vít đa trục rỗng nòng (dùng trong phẫu thuật ít xâm lấn)</t>
  </si>
  <si>
    <t>Vật liệu: Hợp kim Titan hoặcTitan
Thiết kế rỗng nòng dùng trong phẫu thuật cột sống ít xâm lấn
Góc nghiêng tối đa giữa mũ vít và thân vít ≥ 25 độ.
Có nhiều đường kính khác nhau: trong đó đường kính bé nhất ≤ 5,5mm, đường kính lớn nhất ≥ 6,5mm
Chiều dài các cỡ: trong đó chiều dài ngắn nhất ≤ 30mm, chiều dài lớn nhất ≥ 45mm
Nẹp vít trong cùng một phần đồng bộ với nhau
Đạt tối thiểu chứng nhận: CE hoặc FDA</t>
  </si>
  <si>
    <t>06.01.3</t>
  </si>
  <si>
    <t>Nẹp dọc uốn sẵn (dùng trong phẫu thuật ít xâm lấn)</t>
  </si>
  <si>
    <t>Vật liệu: Hợp kim Titan hoặc Titan
Thiết kế dạng uốn sẵn	
Đường kính tương thích vít đa trục rỗng nòng
Có nhiều kích thước khác nhau: trong đó chiều dài ngắn nhất ≤ 30mm, chiều dài lớn nhất ≥ 100mm
Nẹp vít trong cùng một phần đồng bộ với nhau
Đạt tối thiểu chứng nhận: CE hoặc FDA</t>
  </si>
  <si>
    <t>06.02</t>
  </si>
  <si>
    <t>Bộ nẹp vít qua da kèm miếng ghép đĩa đệm lối bên</t>
  </si>
  <si>
    <t>06.02.1</t>
  </si>
  <si>
    <t>Đĩa đệm cột sống lưng, loại thẳng dùng trong phẫu thuật cột sống lối bên</t>
  </si>
  <si>
    <t>Đĩa đệm cột sống lưng, loại thẳng dùng trong phẫu thuật cột sống lối bên
Vật liệu: PEEK
Chiều dài có nhiều kích thước khác nhau: trong đó chiều dài ngắn nhất ≤ 30mm, chiều dài lớn nhất ≥ 50mm
Chiều cao có nhiều kích thước khác nhau: trong đó chiều cao thấp nhất ≤ 10mm, chiều cao lớn nhất ≥ 20mm
Có các độ ưỡn khác nhau phù hợp với các trí đĩa đệm
Có điểm đánh dấu cản quang các mặt phảng bình diện khác nhau 
Bề mặt trên và dưới miếng ghép có các đường viền và răng
Nẹp vít, miếng ghép và xương nhân tạo trong cùng một phần đồng bộ với nhau
Đạt tối thiểu chứng nhận: CE hoặc FDA</t>
  </si>
  <si>
    <t>Có 2 báo giá đáp ứng yêu cầu
Có ít nhất 3 hãng đáp ứng</t>
  </si>
  <si>
    <t>06.02.3</t>
  </si>
  <si>
    <t>Xương ghép nhân tạo tương thích với đĩa đệm lối bên</t>
  </si>
  <si>
    <t>Xương ghép nhân tạo tương thích với đĩa đệm lối bên
Tương thích sinh học với cơ thể
Dung tích: ≥ 5cc
Nẹp vít, miếng ghép và xương nhân tạo trong cùng một phần đồng bộ với nhau
Đạt tối thiểu chứng nhận: CE hoặc FDA</t>
  </si>
  <si>
    <t>06.02.5</t>
  </si>
  <si>
    <t>Vít khóa trong cho vít đa trục rỗng nòng</t>
  </si>
  <si>
    <t>Vít khóa trong tự ngắt
Vật liệu: Hợp kim Titan hoặc Titan
Nẹp vít, miếng ghép và xương nhân tạo trong cùng một phần đồng bộ với nhau
Đạt tối thiểu chứng nhận: CE hoặc FDA</t>
  </si>
  <si>
    <t>06.02.7</t>
  </si>
  <si>
    <t>Vít đa trục rỗng nòng trong phẫu thuật ít xâm lấn</t>
  </si>
  <si>
    <t>Vật liệu: Hợp kim Titan hoặc Titan
Thiết kế rỗng nòng dùng trong phẫu thuật cột sống ít xâm lấn
Có nhiều đường kính khác nhau: trong đó đường kính bé nhất ≤ 5,5mm, đường kính lớn nhất ≥ 6,5mm
Chiều dài các cỡ: trong đó chiều dài ngắn nhất ≤ 30mm, chiều dài lớn nhất ≥ 45mm
Mũ vít xoay được quanh trục vít
Nẹp vít, miếng ghép và xương nhân tạo trong cùng một phần đồng bộ với nhau
Đạt tối thiểu chứng nhận: CE hoặc FDA</t>
  </si>
  <si>
    <t>06.02.9</t>
  </si>
  <si>
    <t>Nẹp dọc dùng trong phẫu thuật cột sống ít xâm lấn</t>
  </si>
  <si>
    <t>Vật liệu: Hợp kim Titan hoặc Titan
Thiết kế dạng uốn sẵn	
Đường kính tương thích vít đa trục rỗng nòng
Có nhiều kích thước khác nhau: trong đó chiều dài ngắn nhất ≤ 30mm, chiều dài lớn nhất ≥ 100mm
Nẹp vít, miếng ghép và xương nhân tạo trong cùng một phần đồng bộ với nhau
Đạt tối thiểu chứng nhận: CE hoặc FDA</t>
  </si>
  <si>
    <t>07</t>
  </si>
  <si>
    <t>THÂN ĐỐT SỐNG NHÂN TẠO (Miếng ghép tăng thân đốt sống)</t>
  </si>
  <si>
    <t>07.01</t>
  </si>
  <si>
    <t>Thân đốt sống ngực - thắt lưng nhân tạo (miếng ghép tăng thân đốt sống)</t>
  </si>
  <si>
    <t>Thân đốt sống ngực - thắt lưng nhân tạo (miếng ghép tăng thân đốt sống)
Đạt tối thiểu chứng nhận: CE hoặc FDA</t>
  </si>
  <si>
    <t>Có 2 báo giá đáp ứng yêu cầu
Có nhiều hãng đáp ứng</t>
  </si>
  <si>
    <t>07.02</t>
  </si>
  <si>
    <t>Thân đốt sống cổ nhân tạo (miếng ghép tăng thân đốt sống)</t>
  </si>
  <si>
    <t>Thân đốt sống cổ nhân tạo (miếng ghép tăng thân đốt sống)
Đạt tối thiểu chứng nhận: CE hoặc FDA</t>
  </si>
  <si>
    <t>08</t>
  </si>
  <si>
    <t>ĐĨA ĐỆM</t>
  </si>
  <si>
    <t>08.01</t>
  </si>
  <si>
    <t>Đĩa đệm cột sống cổ nhân tạo</t>
  </si>
  <si>
    <t>08.01.1</t>
  </si>
  <si>
    <t>Đĩa đệm cột sống cổ nhân tạo rời</t>
  </si>
  <si>
    <t>Đĩa đệm cột sống cổ nhân tạo rời
Đạt tối thiểu tiêu chuẩn: CE hoặc FDA</t>
  </si>
  <si>
    <t>08.02</t>
  </si>
  <si>
    <t>Miếng ghép đĩa đệm liền vít</t>
  </si>
  <si>
    <t>08.02.1</t>
  </si>
  <si>
    <t>Miếng ghép đĩa đệm liền vít loại 2 vít</t>
  </si>
  <si>
    <t xml:space="preserve">Chất liệu mặt đĩa đệm: PEEK
Có nhiều chiều cao phù hợp với vị trí thay đĩa đệm: trong đó chiều cao thấp nhất ≤ 5mm, chiều cao lớn nhất ≥ 8mm
Đĩa đệm có 2 diểm bắt vít 
Kèm 2 vít bằng Titan hoặc hợp kim Titan tương thích với đĩa đệm
Có điểm đánh dấu cản quang các bình diện mặt phảng
Đạt tối thiểu chứng nhận: CE và FDA
</t>
  </si>
  <si>
    <t>08.02.2</t>
  </si>
  <si>
    <t>Miếng ghép đĩa đệm liền vít loại 3 vít</t>
  </si>
  <si>
    <r>
      <t>Đĩa đệm có 3 diểm bắt vít 
Kèm 3 vít bằng Titan hoặc hợp kim Titan tương thích với đĩa đệm
Có điểm đánh dấu cản quang các bình diện mặt phảng
Đạt tối thiểu chứng nhận: CE</t>
    </r>
    <r>
      <rPr>
        <b/>
        <sz val="12"/>
        <color rgb="FFFF0000"/>
        <rFont val="Times New Roman"/>
        <family val="1"/>
      </rPr>
      <t xml:space="preserve"> hoặc</t>
    </r>
    <r>
      <rPr>
        <sz val="12"/>
        <rFont val="Times New Roman"/>
        <family val="1"/>
      </rPr>
      <t xml:space="preserve"> FDA
</t>
    </r>
  </si>
  <si>
    <t>Có 1 báo giá đáp ứng yêu cầu
Có ít nhất 3 hãng đáp ứng
Theo khuyến cáo FDA - bắt tối đa được 4 miếng trong khi loại 2 vít bắt tối đa được 1 vít</t>
  </si>
  <si>
    <t>08.03</t>
  </si>
  <si>
    <t>Miếng ghép đĩa đệm</t>
  </si>
  <si>
    <t>08.03.1</t>
  </si>
  <si>
    <t>Miếng ghép đĩa đệm cột sống cổ loại thẳng</t>
  </si>
  <si>
    <t>Chất liệu mặt đĩa đệm: PEEK hoặc PEEK OPTIMA
Có nhiều chiều cao phù hợp với vị trí thay đĩa đệm: trong đó chiều cao thấp nhất ≤ 5mm, chiều cao lớn nhất ≥ 8mm
Có điểm đánh dấu cản quang.
Đạt tối thiểu chứng nhận: CE hoặc FDA</t>
  </si>
  <si>
    <t>08.03.2</t>
  </si>
  <si>
    <t>Miếng ghép đĩa đệm cột sống cổ loại có góc nghiêng theo giải phẫu đĩa đệm</t>
  </si>
  <si>
    <t>Chất liệu mặt đĩa đệm: PEEK hoặc PEEK OPTIMA
Có nhiều chiều cao phù hợp với vị trí thay đĩa đệm: trong đó chiều cao thấp nhất ≤ 5mm, chiều cao lớn nhất ≥ 8mm
Có góc nghiêng theo giải phẫu đĩa đệm
Có điểm đánh dấu cản quang.
Đạt tối thiểu chứng nhận: CE và FDA</t>
  </si>
  <si>
    <t>08.03.3</t>
  </si>
  <si>
    <t xml:space="preserve">Miếng ghép đĩa đệm cột sống thắt lưng dạng thẳng, kích thước ngắn (&lt;25mm) </t>
  </si>
  <si>
    <t>Miếng ghép đĩa đệm lưng dạng thẳng
Vật liệu: PEEK
Có nhiều chiều cao khác nhau: trong đó chiều cao thấp nhất ≤ 10mm, chiều cao lớn nhất ≥ 14mm
Chiều dài &lt; 25cm
Có điểm đánh dấu cản quang
Đạt tối thiểu chứng nhận: CE và FDA</t>
  </si>
  <si>
    <t>08.03.4</t>
  </si>
  <si>
    <t>Miếng ghép đĩa đệm cột sống thắt lưng dạng thẳng, kích thước dài (&gt;=25mm)</t>
  </si>
  <si>
    <t>Miếng ghép đĩa đệm lưng dạng thẳng
Vật liệu: PEEK
Có nhiều chiều cao khác nhau: trong đó chiều cao thấp nhất ≤ 10mm, chiều cao lớn nhất ≥ 14mm
Chiều dài &gt;=25cm
Đạt tối thiểu chứng nhận: CE và FDA</t>
  </si>
  <si>
    <t>08.03.5</t>
  </si>
  <si>
    <t>Miếng ghép đĩa đệm cột sống thắt lưng dạng cong</t>
  </si>
  <si>
    <t>Miếng ghép đĩa đệm lưng dạng cong
Vật liệu: PEEK hoặc PEEK OPTIMA
Có nhiều chiều cao khác nhau: trong đó chiều cao thấp nhất ≤ 10mm, chiều cao lớn nhất ≥ 14mm
Độ ưỡn: ≥ 5°
Có điểm đánh dấu cản quang
Đạt tối thiểu chứng nhận: CE và FDA</t>
  </si>
  <si>
    <t xml:space="preserve">NẸP LỒNG TITAN </t>
  </si>
  <si>
    <t>09.01</t>
  </si>
  <si>
    <t>Nẹp lồng titan nhiều kích thước (nhiều chiều dài và đường kính)</t>
  </si>
  <si>
    <t>Nẹp lồng titan sử dụng ghép xương hoặc thay thân đốt sống
Vật liệu: Titan hoặc hợp kim Titan
Có nhiều đường kính khác nhau: trong đó đường kính bé nhất ≤ 12mm, đường kính lớn nhất ≥ 16mm
Có chiều cao khác nhau: trong đó chiều cao thấp nhất ≤ 12mm , chiều cao lớn nhất ≥ 40mm 
Đạt tối thiểu chứng nhận: CE hoặc FDA</t>
  </si>
  <si>
    <t>10</t>
  </si>
  <si>
    <t>BỘ PHẪU THUẬT NỘI SOI CỘT SỐNG</t>
  </si>
  <si>
    <t>10.01</t>
  </si>
  <si>
    <t>Tấm phủ mổ nội soi cột sống</t>
  </si>
  <si>
    <t>Cấu hình không có thông số - chỉ có yêu cầu mặt tính năng
Vật tư rất cần phục vụ chuyên môn - PT nội soi cột sống</t>
  </si>
  <si>
    <t>Cấu hình không có thông số - chỉ có yêu cầu mặt tính năng
Rất cần để phục vụ nhu cầu chuyên môn</t>
  </si>
  <si>
    <t>10.02</t>
  </si>
  <si>
    <t>Bộ dây bơm nước, dùng cho phẫu thuật nội soi cột sống.</t>
  </si>
  <si>
    <t>Bộ dây bơm nước, dùng cho phẫu thuật nội soi cột sống.
Đạt tối thiểu chứng nhận: CE hoặc FDA</t>
  </si>
  <si>
    <t>10.03</t>
  </si>
  <si>
    <t>Đầu đốt cầm máu sử dụng công nghệ sóng Radio (RF) trong phẫu thuật nội soi cột sống.</t>
  </si>
  <si>
    <t>Đầu đốt cầm máu sử dụng công nghệ sóng Radio (RF) trong phẫu thuật nội soi cột sống.
Đạt tối thiểu chứng nhận: CE hoặc FDA</t>
  </si>
  <si>
    <t>10.04</t>
  </si>
  <si>
    <t>Mũi khoan mài kim cương nội soi xuyên bản sống-cột sống</t>
  </si>
  <si>
    <r>
      <t xml:space="preserve">Mũi khoan mài kim cương nội soi </t>
    </r>
    <r>
      <rPr>
        <sz val="12"/>
        <color rgb="FFFF0000"/>
        <rFont val="Times New Roman"/>
        <family val="1"/>
      </rPr>
      <t>liên</t>
    </r>
    <r>
      <rPr>
        <sz val="12"/>
        <rFont val="Times New Roman"/>
        <family val="1"/>
      </rPr>
      <t xml:space="preserve"> bản sống-cột sống
Đạt tối thiểu chứng nhận: CE hoặc FDA</t>
    </r>
  </si>
  <si>
    <t>10.05</t>
  </si>
  <si>
    <t>Mũi khoan mài loại thường (mũi mài phá) nội soi xuyên bản sống-cột sống</t>
  </si>
  <si>
    <r>
      <t xml:space="preserve">Mũi khoan mài loại thường (mũi mài phá) nội soi xuyên </t>
    </r>
    <r>
      <rPr>
        <sz val="12"/>
        <color rgb="FFFF0000"/>
        <rFont val="Times New Roman"/>
        <family val="1"/>
      </rPr>
      <t>liên</t>
    </r>
    <r>
      <rPr>
        <sz val="12"/>
        <rFont val="Times New Roman"/>
        <family val="1"/>
      </rPr>
      <t xml:space="preserve"> bản sống-cột sống
Đạt tối thiểu chứng nhận: CE hoặc FDA</t>
    </r>
  </si>
  <si>
    <t>10.06</t>
  </si>
  <si>
    <t>Bộ kim cột sống, loại sử dụng một lần</t>
  </si>
  <si>
    <t>Bộ kim cột sống, loại sử dụng một lần
Đạt tối thiểu chứng nhận: CE hoặc FDA</t>
  </si>
  <si>
    <t>10.07</t>
  </si>
  <si>
    <t>Mũi mài kim cương các cỡ dùng trong phẫu thuật nội soi cột sống (phẫu thuật nội soi liên bảng sống, phẫu thuật nội soi qua lỗ liên hợp)</t>
  </si>
  <si>
    <t>Mũi mài kim cương các cỡ dùng trong phẫu thuật nội soi cột sống (phẫu thuật nội soi liên bảng sống, phẫu thuật nội soi qua lỗ liên hợp)
Đạt tối thiểu chứng nhận: CE hoặc FDA</t>
  </si>
  <si>
    <t>10.08</t>
  </si>
  <si>
    <t>Mũi mài phá xương các cỡ dùng trong phẫu thuật nội soi cột sống (phẫu thuật nội soi liên bảng sống, phẫu thuật nội soi qua lỗ liên hợp)</t>
  </si>
  <si>
    <t>Mũi mài phá xương các cỡ dùng trong phẫu thuật nội soi cột sống (phẫu thuật nội soi liên bảng sống, phẫu thuật nội soi qua lỗ liên hợp)
Đạt tối thiểu chứng nhận: CE hoặc FDA</t>
  </si>
  <si>
    <t>11</t>
  </si>
  <si>
    <t>BỘ BƠM XI MĂNG TẠO HÌNH THÂN ĐỐT SỐNG VÀ XI MĂNG RỜI</t>
  </si>
  <si>
    <t>11.01</t>
  </si>
  <si>
    <t>Bộ bơm xi măng không bóng</t>
  </si>
  <si>
    <t>Bộ bơm xi măng không bóng bao gồm:
 - 02 Kim chọc dò chữ T, mũi vát, chất liệu thép không gỉ hoặc Titan.
 - 01 Bộ trộn xi măng và bơm đẩy xi măng 
 - Xi măng sinh học dùng trong phẫu thuật cột sống, kèm dung dịch pha đóng gói tiệt trùng, theo tiêu chuẩn nhà sản xuất 
Đạt tối thiểu chứng nhận: CE hoặc FDA</t>
  </si>
  <si>
    <t>11.02</t>
  </si>
  <si>
    <r>
      <t xml:space="preserve">Bộ bơm xi măng </t>
    </r>
    <r>
      <rPr>
        <sz val="12"/>
        <color rgb="FFFF0000"/>
        <rFont val="Times New Roman"/>
        <family val="1"/>
      </rPr>
      <t xml:space="preserve">2 </t>
    </r>
    <r>
      <rPr>
        <sz val="12"/>
        <rFont val="Times New Roman"/>
        <family val="1"/>
      </rPr>
      <t>bóng</t>
    </r>
    <r>
      <rPr>
        <sz val="12"/>
        <color rgb="FFFF0000"/>
        <rFont val="Times New Roman"/>
        <family val="1"/>
      </rPr>
      <t xml:space="preserve"> </t>
    </r>
    <r>
      <rPr>
        <sz val="12"/>
        <rFont val="Times New Roman"/>
        <family val="1"/>
      </rPr>
      <t>đơn</t>
    </r>
  </si>
  <si>
    <t>Bộ kit bơm xi măng thân đốt sống có bóng  bao gồm: 
 - 02 Kim chọc dò chữ T, mũi vát, chất liệu thép không gỉ hoặc hợp kim titatium
 - 02 Bóng nong đơn thân đốt sống có điểm cản quang 
 - 02 Bộ bơm áp lực có đồng hồ đo áp lực
 - 01 Bộ trộn và bơm áp lực đẩy xi măng vào kim chọc 
 - 06 Kim chọc đưa xi măng vào thân sống
 - Xi măng sinh học dùng trong phẫu thuật cột sống, kèm dung dịch pha đóng gói tiệt trùng, theo tiêu chuẩn nhà sản xuất
Đạt tối thiểu chứng nhận: CE hoặc FDA</t>
  </si>
  <si>
    <t>11.03</t>
  </si>
  <si>
    <t>Xi măng sinh học kèm dung dịch pha loại lẻ dùng trong các phẫu thuật cần nhồi xi măng vào thân đốt sống tăng độ giữ vít</t>
  </si>
  <si>
    <t>Gói</t>
  </si>
  <si>
    <t>Xi măng sinh học dùng trong phẫu thuật cột sống
Kèm theo dung dịch pha, theo tiêu chuẩn nhà sản xuất.
Đạt tối thiểu chứng nhận: CE hoặc FDA</t>
  </si>
  <si>
    <t>12</t>
  </si>
  <si>
    <t>XƯƠNG NHÂN TẠO</t>
  </si>
  <si>
    <t>12.01</t>
  </si>
  <si>
    <t>Sản phẩm sinh học thay thế xương (xương nhân tạo) dạng mềm, có thể thay đổi được hình dạng khác nhau</t>
  </si>
  <si>
    <t>12.01.1</t>
  </si>
  <si>
    <t>Sản phẩm sinh học thay thế xương dạng mềm, có thể thay đổi được hình dạng khác nhau, dung tích nhỏ</t>
  </si>
  <si>
    <t>Gói/hộp</t>
  </si>
  <si>
    <t>Sản phẩm sinh học thay thế xương dạng mềm hoặc gel
Dung tích: ≥ 1cc
Đạt tối thiểu chứng nhận: CE hoặc FDA</t>
  </si>
  <si>
    <t>12.01.2</t>
  </si>
  <si>
    <t>Sản phẩm sinh học thay thế xương dạng mềm, có thể thay đổi được hình dạng khác nhau, dung tích vừa</t>
  </si>
  <si>
    <t>Sản phẩm sinh học thay thế xương dạng mềm có thể thay đổi được hình dạng khác nhau
Dung tích: ≥ 2cc
Đạt tối thiểu chứng nhận: CE hoặc FDA</t>
  </si>
  <si>
    <t>12.01.3</t>
  </si>
  <si>
    <t>Sản phẩm sinh học thay thế xương dạng mềm, có thể thay đổi được hình dạng khác nhau, dung tích lớn</t>
  </si>
  <si>
    <t>Sản phẩm sinh học thay thế xương dạng mềm, mềm có thể thay đổi được hình dạng khác nhau
Dung tích: ≥ 5cc
Đạt tối thiểu chứng nhận: CE hoặc FDA</t>
  </si>
  <si>
    <t>12.02</t>
  </si>
  <si>
    <t>Sản phẩm sinh học thay thế xương (xương nhân tạo) dạng bột xương kèm dung dịch pha</t>
  </si>
  <si>
    <t>12.02.1</t>
  </si>
  <si>
    <t>Sản phẩm sinh học thay thế xương dạng bột xương kèm dung dịch pha, dung tích nhỏ</t>
  </si>
  <si>
    <t>Sản phẩm sinh học thay thế xương dạng bột xương kèm dung dịch pha, 
Dung tích: ≥ 1cc
Đạt tối thiểu chứng nhận: CE hoặc FDA</t>
  </si>
  <si>
    <t>12.02.2</t>
  </si>
  <si>
    <t>Sản phẩm sinh học thay thế xương dạng bột xương kèm dung dịch pha, dung tích vừa</t>
  </si>
  <si>
    <t>Sản phẩm sinh học thay thế xương dạng bột xương kèm dung dịch pha, 
Dung tích: ≥ 2cc
Đạt tối thiểu chứng nhận: CE hoặc FDA</t>
  </si>
  <si>
    <t>12.02.3</t>
  </si>
  <si>
    <t>Sản phẩm sinh học thay thế xương dạng bột xương kèm dung dịch pha, dung tích lớn</t>
  </si>
  <si>
    <t>Sản phẩm sinh học thay thế xương dạng bột xương kèm dung dịch pha, 
Dung tích: ≥ 5cc
Đạt tối thiểu chứng nhận: CE hoặc FDA</t>
  </si>
  <si>
    <t>12.03</t>
  </si>
  <si>
    <t>Sản phẩm sinh học thay thế xương (xương nhân tạo) dạng rắn (hạt, thỏi, …)</t>
  </si>
  <si>
    <t>12.03.1</t>
  </si>
  <si>
    <t>Sản phẩm sinh học thay thế xương dạng rắn, dung tích nhỏ</t>
  </si>
  <si>
    <t>Sản phẩm sinh học thay thế xương dạng rắn
Dung tích: ≥ 5cc
Đạt tối thiểu chứng nhận: CE hoặc FDA</t>
  </si>
  <si>
    <t>12.03.2</t>
  </si>
  <si>
    <t>Sản phẩm sinh học thay thế xương dạng rắn, dung tích lớn</t>
  </si>
  <si>
    <t>Sản phẩm sinh học thay thế xương dạng rắn 
Dung tích: ≥ 10cc
Đạt tối thiểu chứng nhận: CE và FDA</t>
  </si>
  <si>
    <t>VẬT TƯ TIÊU HAO MÁY CẢNH BÁO THẦN KINH</t>
  </si>
  <si>
    <t>14.01</t>
  </si>
  <si>
    <t>Bộ điện cực sử dụng với hệ thống cảnh báo thần kinh</t>
  </si>
  <si>
    <t>Bộ điện cực sử dụng với hệ thống cảnh báo thần kinh
Đạt tối thiểu chứng nhận: CE hoặc FDA</t>
  </si>
  <si>
    <t>Cấu hình không có thông số - chỉ có yêu cầu mặt tính năng
Vật tư rất cần phục vụ chuyên môn - tăng hệ số an toàn cho phẫu thuật</t>
  </si>
  <si>
    <t>Cấu hình không có thông số - chỉ có yêu cầu mặt tính năng
Rất cần để tăng hệ số an toàn cho phẫu thuật</t>
  </si>
  <si>
    <r>
      <t xml:space="preserve">BỘ ĐỐT SÓNG CAO TẦN </t>
    </r>
    <r>
      <rPr>
        <sz val="12"/>
        <rFont val="Times New Roman"/>
        <family val="1"/>
      </rPr>
      <t>(điều trị thoát vị đĩa đệm và đốt phong bế thần kinh trong giảm đau cột sống, khớp cùng chậu ...)</t>
    </r>
  </si>
  <si>
    <t>Bộ đốt sóng cao tần dùng trong điều trị thoát vị đĩa đệm và đốt phong vế thần kinh trong giảm đau
Đạt tối thiểu chứng nhận: CE hoặc FDA</t>
  </si>
  <si>
    <t>Cấu hình không có thông số - chỉ có yêu cầu mặt tính năng
Vật tư rất cần phục vụ chuyên môn</t>
  </si>
  <si>
    <t>PHẦN B: VẬT TƯ NỘI SOI KHỚP</t>
  </si>
  <si>
    <t>VẬT TƯ CẮT LỌC VÀ KHÂU SỤN KHỚP GỐI</t>
  </si>
  <si>
    <t>Lưỡi bào khớp (dùng trong cắt lọc và khâu sụn khớp gối)</t>
  </si>
  <si>
    <t>- Lưỡi bào cắt lọc tổ chức phần mềm dùng trong nội soi khớp. 
- Thiết kế có răng hoặc không răng.
- Có tính năng khoá cửa sổ hút. 
- Đóng gói tiệt trùng.
Đạt tối thiểu chứng nhận: CE hoặc FDA</t>
  </si>
  <si>
    <t>Lưỡi cắt đốt bằng sóng cao tần (dùng trong cắt lọc và khâu sụn khớp gối)</t>
  </si>
  <si>
    <t>- Đầu đốt dùng công nghệ sóng cao tần, sử  dụng trong phẫu thuật nội soi khớp. 
- Có đường hút nước. 
- Đóng gói tiệt trùng.
Đạt tối thiểu chứng nhận: CE hoặc FDA</t>
  </si>
  <si>
    <t>01.03</t>
  </si>
  <si>
    <t xml:space="preserve">Dây dẫn nước chạy máy bơm nước(dùng trong cắt lọc và khâu sụn khớp gối) </t>
  </si>
  <si>
    <t>- Sử dụng trong mổ nội soi khớp.  
- Đóng gói tiệt trùng.
Đạt tối thiểu chứng nhận: CE hoặc FDA</t>
  </si>
  <si>
    <t>01.04</t>
  </si>
  <si>
    <t>Vít chỉ khâu sụn chêm (dùng trong cắt lọc và khâu sụn khớp gối)</t>
  </si>
  <si>
    <t>- Sử dụng kỹ thuật khâu sụn chêm.
- Gồm các neo và nút chỉ buộc sẵn không tiêu chất liệu Polyethelene cao phân tử (UHMW PE). 
- Đóng gói tiệt trùng.
Đạt tối thiểu chứng nhận: CE hoặc FDA</t>
  </si>
  <si>
    <t>01.05</t>
  </si>
  <si>
    <t>Dao cắt chỉ cho vít chỉ khâu sụn chêm (dùng trong cắt lọc và khâu sụn khớp gối)</t>
  </si>
  <si>
    <t>- Dùng để đẩy, cắt chỉ khâu sụn chêm ở bên trong khớp sau khi khâu và thắt nút. 
- Đóng gói tiệt trùng. 
Đạt tối thiểu chứng nhận: CE hoặc FDA</t>
  </si>
  <si>
    <t>VẬT TƯ CẮT LỌC VÀ KHÂU SỤN KHỚP VAI</t>
  </si>
  <si>
    <t>Lưỡi bào khớp (dùng trong cắt lọc và khâu sụn khớp vai)</t>
  </si>
  <si>
    <t>- Lưỡi bào cắt lọc tổ chức phần mềm dùng trong nội soi khớp. 
- Thiết kế có răng hoặc không răng.
- Có tính năng khoá cửa sổ hút. 
- Đóng gói tiệt trùng.
Đạt tối thiểu chứng nhận: CE và FDA</t>
  </si>
  <si>
    <t>Dây dẫn nước chạy máy bơm nước (dùng trong cắt lọc và khâu sụn khớp vai)</t>
  </si>
  <si>
    <t>- Sử dụng trong mổ nội soi khớp.  
- Đóng gói tiệt trùng.
Đạt tối thiểu chứng nhận: CE và FDA</t>
  </si>
  <si>
    <t>Lưỡi mài xương (dùng trong cắt lọc và khâu sụn khớp vai)</t>
  </si>
  <si>
    <t>- Lưỡi bào, mài xương sử dụng trong nội soi khớp.
- Đường kính các cỡ nằm trong dải: 4,0-6,0mm
- Đóng gói tiệt trùng.
Đạt tối thiểu chứng nhận: CE và FDA</t>
  </si>
  <si>
    <t>Lưỡi cắt đốt bằng sóng cao tần (dùng trong cắt lọc và khâu sụn khớp vai)</t>
  </si>
  <si>
    <t>- Đầu đốt dùng công nghệ sóng cao tần, sử  dụng trong phẫu thuật nội soi khớp. 
- Có đường hút nước. 
- Đóng gói tiệt trùng.
Đạt tối thiểu chứng nhận: CE và FDA</t>
  </si>
  <si>
    <t>Canula dùng trong nội soi khớp (dùng trong cắt lọc và khâu sụn khớp vai)</t>
  </si>
  <si>
    <t>- Ống trocar nhựa. 
- Tích hợp khoá giảm rò dịch khi thao tác.
- Chất liệu: polycarbonate, Latex-free. 
- Đường kính nằm trong dải: 4,5-8,5mm
- Đóng gói tiệt trùng.
Đạt tối thiểu chứng nhận: CE và FDA</t>
  </si>
  <si>
    <t>Cây khâu và đẩy chỉ khớp vai (dùng trong cắt lọc và khâu sụn khớp vai)</t>
  </si>
  <si>
    <t>- Gồm các loại đầu mũi thẳng, cong trái 45 độ, cong phải 45 độ, uốn lên trên 45 độ, uốn lên trên 70 độ, móc ngược chữ J, hình lưỡi liềm... 
- Thiết kế tay cầm thao tác một tay. 
- Thân cứng một mảnh chống cong và gẫy. 
- Kèm chỉ mồi đơn sợi hoặc chỉ kim loại để kéo chỉ khâu sụn viền.  
- Đóng gói tiệt trùng. 
Đạt tối thiểu chứng nhận: CE và FDA</t>
  </si>
  <si>
    <t>Vít neo đơn tự tiêu khâu sụn viền khớp vai (dùng trong cắt lọc và khâu sụn khớp vai)</t>
  </si>
  <si>
    <t>- Chất liệu PLLA hoặc BioComposite kèm chỉ
- Đóng gói tiệt trùng. 
Đạt tối thiểu chứng nhận: CE và FDA</t>
  </si>
  <si>
    <t>02.08</t>
  </si>
  <si>
    <t>Vít neo đôi tự tiêu khâu chóp xoay khớp vai (dùng trong cắt lọc và khâu sụn khớp vai)</t>
  </si>
  <si>
    <t>- Chất liệu PLLA hoặc BioComposite kèm chỉ
- Đường kính vít nằm trong dải: 4,5-6,5mm
- Đóng gói tiệt trùng. 
Đạt tối thiểu chứng nhận: CE và FDA</t>
  </si>
  <si>
    <t>VẬT TƯ KHÂU CHÓP XOAY KHỚP VAI</t>
  </si>
  <si>
    <t>03.01</t>
  </si>
  <si>
    <t>Lưỡi bào khớp (dùng trong khâu chóp xoay khớp vai)</t>
  </si>
  <si>
    <t>03.02</t>
  </si>
  <si>
    <t>Lưỡi mài xương (dùng trong khâu chóp xoay khớp vai)</t>
  </si>
  <si>
    <t>03.03</t>
  </si>
  <si>
    <t>Lưỡi cắt đốt bằng sóng cao tần (dùng trong khâu chóp xoay khớp vai)</t>
  </si>
  <si>
    <t>03.04</t>
  </si>
  <si>
    <t>Dây dẫn nước chạy máy bơm nước (dùng trong khâu chóp xoay khớp vai)</t>
  </si>
  <si>
    <t>03.05</t>
  </si>
  <si>
    <t>Canula dùng trong nội soi khớp (dùng trong khâu chóp xoay khớp vai)</t>
  </si>
  <si>
    <t>03.06</t>
  </si>
  <si>
    <t>Lưỡi dùng cho súng bắn chỉ khâu (dùng trong khâu chóp xoay khớp vai)</t>
  </si>
  <si>
    <t>- Kim dùng cho súng khâu chóp xoay hoặc dây chằng khớp gối. 
- Chất liệu thép không gỉ. 
- Phù hợp xuyên chỉ số 2.  
- Đóng gói tiệt trùng. 
Đạt tối thiểu chứng nhận: CE và FDA</t>
  </si>
  <si>
    <t>03.07</t>
  </si>
  <si>
    <t>Vít neo đôi tự tiêu (dùng trong khâu chóp xoay khớp vai)</t>
  </si>
  <si>
    <t>03.08</t>
  </si>
  <si>
    <t>Vít neo chôn chỉ ( khâu chóp xoay khớp vai - trong kỹ thuật khâu 2 hàng)</t>
  </si>
  <si>
    <t>- Chất liệu: PEEK - OPTIMA hoặc PEEK hoặc Micro TCP kết hợp với 96L/4D PLA. 
- Đầu vít neo có lỗ để luồn chỉ.
- Kích thước neo: 4,5mm hoặc 5,5mm
- Đóng gói tiệt trùng.
Đạt tối thiểu chứng nhận: CE và FDA</t>
  </si>
  <si>
    <t>04</t>
  </si>
  <si>
    <t>VẬT TƯ NỘI SOI KHỚP GỐI TÁI TẠI DÂY CHẰNG CHÉO 1 BÓ(KỸ THUẬT ALL INSIDE-ANATOMIC)</t>
  </si>
  <si>
    <t>04.01</t>
  </si>
  <si>
    <t>Lưỡi bào khớp (dùng trong nội soi tái tại dây chằng chéo 1 bó sử dụng kỹ thuật all inside-anatomic)</t>
  </si>
  <si>
    <t>- Lưỡi bào cắt lọc tổ chức phần mềm dùng trong nội soi khớp
- Thiết kế có răng hoặc không răng.
- Có tính năng khoá cửa sổ hút. 
- Đóng gói tiệt trùng.
Đạt tối thiểu chứng nhận: CE và FDA</t>
  </si>
  <si>
    <t>04.02</t>
  </si>
  <si>
    <t>Lưỡi mài xương (dùng trong nội soi tái tại dây chằng chéo 1 bó sử dụng kỹ thuật all inside-anatomic)</t>
  </si>
  <si>
    <t>04.03</t>
  </si>
  <si>
    <t>Lưỡi cắt đốt bằng sóng cao tần (dùng trong nội soi tái tại dây chằng chéo 1 bó sử dụng kỹ thuật all inside-anatomic)</t>
  </si>
  <si>
    <t>04.04</t>
  </si>
  <si>
    <t>Dây dẫn nước chạy máy bơm nước (dùng trong nội soi tái tại dây chằng chéo 1 bó sử dụng kỹ thuật all inside-anatomic)</t>
  </si>
  <si>
    <t>04.05</t>
  </si>
  <si>
    <t>Mũi khoan ngược không lõi (dùng trong nội soi tái tại dây chằng chéo 1 bó sử dụng kỹ thuật all inside-anatomic)</t>
  </si>
  <si>
    <t>- Mũi khoan sử dụng trong mổ nội soi khớp gối 
- Đầu mũi khoan ngược, có đường kính nằm trong dải: 6-12 bước tăng 0,5mm hoặc 1mm. 
- Đóng gói tiệt trùng.
Đạt tối thiểu chứng nhận: CE và FDA</t>
  </si>
  <si>
    <t>04.06</t>
  </si>
  <si>
    <t>Chỉ bện không tiêu (dùng trong nội soi tái tại dây chằng chéo 1 bó sử dụng kỹ thuật all inside-anatomic)</t>
  </si>
  <si>
    <t>- Chất liệu Polyethylene trọng lượng phân tử cao (UHMWPE) hoặc Polyester.  
- Độ dài ≥ 38 inch
- Đóng gói tiệt trùng.
Đạt tối thiểu chứng nhận: CE và FDA</t>
  </si>
  <si>
    <t>04.07</t>
  </si>
  <si>
    <t>Vít treo cố định dây chằng chéo có thể điều chỉnh độ dài (dùng trong nội soi tái tại dây chằng chéo 1 bó sử dụng kỹ thuật all inside-anatomic)</t>
  </si>
  <si>
    <t>- Chất liệu chốt là Titanium hoặc hợp kim Titanium. 
- Chất liệu vòng treo: Polyethylene cao phân tử (UHMWPE). 
- Điều chỉnh được kích thước vòng treo. 
- Đóng gói tiệt trùng. 
Đạt tối thiểu chứng nhận: CE và FDA</t>
  </si>
  <si>
    <t>VẬT TƯ NỘI SOI KHỚP GỐI TÁI TẠI DÂY CHẰNG CHÉO 1 BÓ(KỸ THUẬT ALL INSIDE-PINZEWSKI)</t>
  </si>
  <si>
    <t>Lưỡi bào khớp (dùng trong nội soi tái tại dây chằng chéo 1 bó sử dụng kỹ thuật all inside-Pinzewski)</t>
  </si>
  <si>
    <t>Lưỡi mài xương (dùng trong nội soi tái tại dây chằng chéo 1 bó sử dụng kỹ thuật all inside-Pinzewski)</t>
  </si>
  <si>
    <t>05.03</t>
  </si>
  <si>
    <t>Lưỡi cắt đốt bằng sóng cao tần (dùng trong nội soi tái tại dây chằng chéo 1 bó sử dụng kỹ thuật all inside-Pinzewski)</t>
  </si>
  <si>
    <t>05.04</t>
  </si>
  <si>
    <t>Dây dẫn nước chạy máy bơm (dùng trong nội soi tái tại dây chằng chéo 1 bó sử dụng kỹ thuật all inside-Pinzewski)</t>
  </si>
  <si>
    <t>05.05</t>
  </si>
  <si>
    <t>Mũi khoan ngược có lõi (dùng trong nội soi tái tại dây chằng chéo 1 bó sử dụng kỹ thuật all inside-Pinzewski)</t>
  </si>
  <si>
    <t>- Mũi khoan sử dụng trong mổ nội soi khớp gối 
- Đầu mũi khoan ngược, có đường kính nằm trong dải: 6-12 bước tăng 0,5mm hoặc 1mm. 
Đạt tối thiểu chứng nhận: CE và FDA</t>
  </si>
  <si>
    <t>05.06</t>
  </si>
  <si>
    <t>Chỉ bện không tiêu (dùng trong nội soi tái tại dây chằng chéo 1 bó sử dụng kỹ thuật all inside-Pinzewski)</t>
  </si>
  <si>
    <t>05.07</t>
  </si>
  <si>
    <t xml:space="preserve">Vít treo cố định dây chằng chéo  có thể điều chỉnh độ dài </t>
  </si>
  <si>
    <t>06</t>
  </si>
  <si>
    <t>VẬT TƯ NỘI SOI KHỚP GỐI TÁI TẠI DÂY CHẰNG CHÉO 1 BÓ(KỸ THUẬT TRANCE TIBIAL)</t>
  </si>
  <si>
    <t>Lưỡi bào khớp (dùng trong nội soi khớp gối tái tại dây chằng chéo 1 bó - kỹ thuật Trance Tibial)</t>
  </si>
  <si>
    <t>Lưỡi mài xương (dùng trong nội soi khớp gối tái tại dây chằng chéo 1 bó - kỹ thuật Trance Tibial)</t>
  </si>
  <si>
    <t>06.03</t>
  </si>
  <si>
    <t>Lưỡi cắt đốt bằng sóng cao tần (dùng trong nội soi khớp gối tái tại dây chằng chéo 1 bó - kỹ thuật Trance Tibial)</t>
  </si>
  <si>
    <t>06.04</t>
  </si>
  <si>
    <t>Dây dẫn nước chạy máy bơm nước (dùng trong nội soi khớp gối tái tại dây chằng chéo 1 bó - kỹ thuật Trance Tibial)</t>
  </si>
  <si>
    <t>06.05</t>
  </si>
  <si>
    <t>Vít cố định dây chằng tự tiêu (dùng trong nội soi khớp gối tái tại dây chằng chéo 1 bó - kỹ thuật Trance Tibial)</t>
  </si>
  <si>
    <t>- Đường kính vít nằm trong dải: 5-9mm. 
- Chiều dài nằm trong dải: 20-30mm
- Chất liệu: vật liệu sinh học tự tiêu
- Đóng gói tiệt trùng. 
Đạt tối thiểu chứng nhận: CE và FDA</t>
  </si>
  <si>
    <t>06.06</t>
  </si>
  <si>
    <t>Chỉ bện không tiêu (dùng trong nội soi khớp gối tái tại dây chằng chéo 1 bó - kỹ thuật Trance Tibial)</t>
  </si>
  <si>
    <t>06.07</t>
  </si>
  <si>
    <t>Vít treo cố định dây chằng chéo (dùng trong nội soi khớp gối tái tại dây chằng chéo 1 bó - kỹ thuật Trance Tibial)</t>
  </si>
  <si>
    <t>NỘI SOI CẮT LỌC SỤN KHỚP KHUỶU, CỔ CHÂN</t>
  </si>
  <si>
    <t>Lưỡi bào khớp (nội soi cắt lọc sụn khớp khuỷu, cổ chân)</t>
  </si>
  <si>
    <t>Lưỡi cắt đốt bằng sóng cao tần (nội soi cắt lọc sụn khớp khuỷu, cổ chân)</t>
  </si>
  <si>
    <t>07.03</t>
  </si>
  <si>
    <t>Dây dẫn nước chạy máy bơm nước (nội soi cắt lọc sụn khớp khuỷu, cổ chân)</t>
  </si>
  <si>
    <t>CỐ ĐỊNH GÂN VÀ DÂY CHẰNG, GHÉP SỤN …</t>
  </si>
  <si>
    <t>Vít neo đơn tự tiêu khâu sụn viền khớp vai</t>
  </si>
  <si>
    <t>Vít neo đơn tự tiêu khâu sụn viền khớp vai
Đạt tối thiểu chứng nhận: CE hoặc FDA</t>
  </si>
  <si>
    <t>Vít neo đôi tự tiêu (khâu chóp xoay khớp vai , khâu gân)</t>
  </si>
  <si>
    <t>Vít neo đôi tự tiêu (khâu chóp xoay khớp vai , khâu gân)
Đạt tối thiểu chứng nhận: CE hoặc FDA</t>
  </si>
  <si>
    <t>Vít neo chôn chỉ (dùng trong mổ khâu chóp xoay khớp vai , khâu gân)</t>
  </si>
  <si>
    <t>Vít neo chôn chỉ (dùng trong mổ khâu chóp xoay khớp vai , khâu gân)
Đạt tối thiểu chứng nhận: CE hoặc FDA</t>
  </si>
  <si>
    <t>Cấu hình mở
Vật tư rất cần phục vụ chuyên môn</t>
  </si>
  <si>
    <t>08.04</t>
  </si>
  <si>
    <t>Vít neo tự tiêu chôn chỉ ( dùng trong mổ khâu chóp xoay khớp vai , khâu gân)</t>
  </si>
  <si>
    <t>Vít neo tự tiêu chôn chỉ ( dùng trong mổ khâu chóp xoay khớp vai , khâu gân)
Đạt tối thiểu chứng nhận: CE hoặc FDA</t>
  </si>
  <si>
    <t>08.05</t>
  </si>
  <si>
    <t xml:space="preserve">Vít cố định gân, dây chằng </t>
  </si>
  <si>
    <t>Vít cố định gân, dây chằng 
Vật liệu: Titan hoặc hợp kim titan
Đạt tối thiểu chứng nhận: CE hoặc FDA</t>
  </si>
  <si>
    <t>08.06</t>
  </si>
  <si>
    <t xml:space="preserve">Vít cố định gân, dây chằng tự tiêu </t>
  </si>
  <si>
    <t>Vít cố định gân, dây chằng tự tiêu 
Đạt tối thiểu chứng nhận: CE hoặc FDA</t>
  </si>
  <si>
    <t>08.07</t>
  </si>
  <si>
    <t>Gân nhân tạo, mảnh ghép gân và dây chằng nhân tạo</t>
  </si>
  <si>
    <t>Gân nhân tạo, mảnh ghép gân và dây chằng nhân tạo
Đạt tối thiểu chứng nhận: CE hoặc FDA</t>
  </si>
  <si>
    <t>Cấu hình không có thông số - chỉ có yêu cầu mặt tính năng
Vật tư rất cần phục vụ chuyên môn - Vật tư quan trọng không thể thiếu trong mổ trật khớp gối thương tổn đa dây chằng</t>
  </si>
  <si>
    <t>Cấu hình mở
Vật tư quan trọng không thể thiếu trong mổ trật khớp gối thương tổn đa dây chằng</t>
  </si>
  <si>
    <t>PHẦN C: VẬT TƯ THAY KHỚP</t>
  </si>
  <si>
    <t>KHỚP GỐI NHÂN TẠO</t>
  </si>
  <si>
    <t>Khớp gối toàn phần có xi măng kiểu cắt dây chằng chéo (PS) dùng trong các trường hợp ít biến dạng, không khuyết mất xương: Lót mâm chày thiết kế kiểu cố định (Fix bearing). Tâm lồi cầu đùi không thay đổi (Single radius)</t>
  </si>
  <si>
    <t>Lồi cầu xương đùi: 
  - Chất liệu hợp kim Co-Cr hoặc hợp kim Titan.
  - Thiết kế tâm vận động không thay đổi (Single – radius) trong quá trình gấp - duỗi gối. 
  - Có phần gắn thêm miếng ghép bù xương lồi cầu và kéo dài cuống khớp.
Mâm chày:
  - Chất liệu hợp kim Co-Cr hoặc hợp kim Titan. 
Lớp lót mâm chày:
  - Chất liệu Polyethylene cao phân tử hoặc Polyethylene cao phân tử liên kết ngang (Crosslinked) hoặc Polyethylene cao phân tử liên kết ngang (Crosslinked) kết hợp VitaminE.
  - Thiết kế kiểu cố định (Fix bearing), có trục cam chống trật ra sau.  
Bánh chè:
  - Chất liệu Polyethylene cao phân tử hoặc Polyethylene cao phân tử liên kết ngang (Crosslinked) hoặc Polyethylene cao phân tử liên kết ngang (Crosslinked) kết hợp VitaminE.
Xi măng sinh học, cùng dung dịch pha.
Đạt tối thiểu chứng nhận: CE hoặc FDA</t>
  </si>
  <si>
    <t>Khớp gối toàn phần có xi măng kiểu giữ dây chằng chéo (CR) dùng trong các trường hợp ít biến dạng, không khuyết mất xương: Lót mâm chày thiết kế kiểu cố định (Fix bearing). Tâm lồi cầu đùi không thay đổi (Single radius)</t>
  </si>
  <si>
    <t>Lồi cầu xương đùi: 
  - Chất liệu hợp kim Co-Cr hoặc hợp kim Titan.
  - Thiết kế tâm vận động không thay đổi (Single – radius) trong quá trình gấp - duỗi gối. 
  - Có phần gắn thêm miếng ghép bù xương lồi cầu và kéo dài cuống khớp.
Mâm chày:
  - Chất liệu hợp kim Co-Cr hoặc hợp kim Titan. 
Lớp lót mâm chày:
  - Chất liệu Polyethylene cao phân tử hoặc Polyethylene cao phân tử liên kết ngang (Crosslinked) hoặc Polyethylene cao phân tử liên kết ngang (Crosslinked) kết hợp VitaminE.
  - Thiết kế kiểu cố định (Fix bearing), không có trục cam chống trật ra sau. 
Bánh chè:
  - Chất liệu Polyethylene cao phân tử hoặc Polyethylene cao phân tử liên kết ngang (Crosslinked) hoặc Polyethylene cao phân tử liên kết ngang (Crosslinked) kết hợp VitaminE.
Xi măng sinh học, cùng dung dịch pha.
Đạt tối thiểu chứng nhận: CE hoặc FDA</t>
  </si>
  <si>
    <t>01.07</t>
  </si>
  <si>
    <t xml:space="preserve">Khớp gối toàn phần có xi măng kiểu giữ  dây chằng chéo (CR) dùng trong các trường hợp ít biến dạng, không khuyết mất xương: Lót mâm chày thiết kế kiểu di động (Mobile bearing) </t>
  </si>
  <si>
    <t>Lồi cầu xương đùi: 
  - Chất liệu hợp kim Co-Cr hoặc hợp kim Titan.
  - Thiết kế tâm vận động không thay đổi (Single – radius) trong quá trình gấp - duỗi gối. 
  - Có phần gắn thêm miếng ghép bù xương lồi cầu và kéo dài cuống khớp.
Mâm chày:
  - Chất liệu hợp kim Co-Cr hoặc hợp kim Titan. 
Lớp lót mâm chày:
  - Chất liệu Polyethylene cao phân tử hoặc Polyethylene cao phân tử liên kết ngang (Crosslinked) hoặc Polyethylene cao phân tử liên kết ngang (Crosslinked) kết hợp VitaminE.
  - Thiết kế kiểu cố định (Mobile bearing), không có trục cam chống trật ra sau.
Bánh chè:
  - Chất liệu Polyethylene cao phân tử hoặc Polyethylene cao phân tử liên kết ngang (Crosslinked) hoặc Polyethylene cao phân tử liên kết ngang (Crosslinked) kết hợp VitaminE.
Xi măng sinh học, cùng dung dịch pha.
Đạt tối thiểu chứng nhận: CE hoặc FDA</t>
  </si>
  <si>
    <t>KHỚP HÁNG NHÂN TẠO</t>
  </si>
  <si>
    <t xml:space="preserve">Khớp háng bán phần có xi măng, chuôi ngắn </t>
  </si>
  <si>
    <t>Chuôi khớp:
  - Hợp kim
  - Thiết kế nhẵn
  - Có tối thiểu các cỡ offset và kích thước chuôi phù hợp với độ rộng ống tủy khác nhau.
Chỏm bán phần:
  - Chất liệu hợp kim Co-Cr; có lớp đệm polyethylene ở giữa.
  - Đường kính ngoài nằm trong dải: 38-62mm 
Lõi chỏm:
 - Chất liệu hợp kim Co-Cr
  - Đuờng kính khoảng 22mm (±5%) và 28mm (±5%)
Xi măng sinh học, cùng dung dịch pha, đóng gói tiệt trùng.
Đạt tối thiểu chứng nhận: CE hoặc FDA</t>
  </si>
  <si>
    <t>Khớp háng bán phần không xi măng, chuôi phủ nhám đầu gần ( phù hợp với ống tủy xương đùi dạng Dorr A-B)</t>
  </si>
  <si>
    <t>Chuôi khớp: 
  - Chuôi khớp chất liệu hợp kim Titan. 
  - Chuôi dạng hình thon (Tapered), hình chêm (Wedge) hoặc chuôi theo giải phẫu (Anatomic); 
  - Thiết kế phủ nhám đầu gần, đầu xa nhẵn. 
  - Chiều dài cổ không thay đổi
Chỏm bán phần: 
  - Chất liệu hợp hợp kim Co-Cr; có lớp đệm polyethylene ở giữa. 
   - Đường kính ngoài nằm trong khoảng: 38-68mm
Lõi chỏm
 - Chất liệu hợp kim Co-Cr 
  - Kích thước 22mm (±5%) hoặc 24mm hoặc 28mm với nhiều chiều dài cổ.
Đạt tối thiểu chứng nhận: CE hoặc FDA</t>
  </si>
  <si>
    <t>Khớp háng bán phần  không xi măng, chuôi phủ nhám toàn thân ( phù hợp với ống tủy xương đùi dạng Dorr B-C)</t>
  </si>
  <si>
    <t>Chuôi khớp: 
  - Chất liệu hợp kim Titan. 
  - Chuôi dạng hình thon (tapered) hoặc hình trụ dài (cylindrical).
   - Thiết kế nhám toàn bộ thân chuôi. 
Chỏm khớp bán phần:
  - Chất liệu hợp hợp kim Co-Cr,  có lớp đệm polyethylene ở giữa. 
  - Đường kính ngoài nằm trong khoảng: 38-68mm
Lõi chỏm
  - Chất liệu hợp kim Co-Cr.
  - Kích thước 22mm (±5%) hoặc 24mm hoặc 28mm với nhiều chiều dài cổ.
Đạt tối thiểu chứng nhận: CE hoặc FDA</t>
  </si>
  <si>
    <t>Khớp háng bán phần không xi măng chuôi dài, dạng cổ thân 1 khối</t>
  </si>
  <si>
    <t>Chuôi khớp:
  - Chất liệu hợp kim Titan. 
  - Chuôi hình thon, phủ nhám toàn thân. 
  - Có đủ offset và chiều dài cổ phù hợp với các dạng ống tủy và cổ xương đùi khác nhau. 
Chỏm khớp bán phần: 
  - Chất liệu hợp kim Co-Cr, có lớp đệm polyethylene ở giữa. 
  - Đường kính ngoài nằm trong khoảng: 38-68mm .
Lõi chỏm:
  - Chất liệu hợp kim Co-Cr.
  - Kích thước 22mm (±5%) hoặc 24mm và 28mm (±5%) với nhiều chiều dài cổ.
Đạt tối thiểu chứng nhận: CE hoặc FDA</t>
  </si>
  <si>
    <t xml:space="preserve">Khớp háng bán phần không xi măng, chuôi dài, dạng mô đun </t>
  </si>
  <si>
    <t>Chuôi khớp:
  - Thiết kế dạng module gồm 2 phần: Thân chuôi và cổ chuôi. 
  - Chất liệu hợp kim Titan. 
  - Cổ chuôi  nhám, có đủ các kích cỡ offset và chiều dài cổ tương thích với độ rộng và cổ xương đùi khác nhau. 
  - Thân chuôi phủ nhám toàn bộ. 
Chỏm khớp bán phần: 
  - Chất liệu hợp kim Co-Cr có lớp đệm ở giữa bằng polyethylene hoặc tốt hơn 
  - Đường kính ngoài nằm trong khoảng từ 38-68mm. 
Lõi chỏm: 
  - Chất liệu hợp kim Co-Cr. 
  - Kích thước 22mm (±5%) và 28mm với chiều dài cổ khác nhau
Đạt tối thiểu chứng nhận: CE hoặc FDA</t>
  </si>
  <si>
    <t>Khớp háng toàn phần không xi măng chỏm 32/36mm (Metan/ PE-Crosslinked), chuôi phù hợp với ống tủy xương đùi dạng Dorr A-B</t>
  </si>
  <si>
    <t>Chuôi khớp: 
  - Chuôi khớp chất liệu hợp kim Titan. 
  - Chuôi dạng hình thon (Tapered), hình chêm (Wedge) hoặc chuôi theo giải phẫu (Anatomic).
  - Thiết kế phủ nhám đầu gần, đầu xa nhẵn.
  - Chiều dài cổ không thay đổi
Ổ cối:
  - Chất liệu hợp kim Titan. 
  - Kích thước các cỡ ổ cối nằm trong dải: 44-68mm.
Lót ổ cối: 
  - Lớp lót polyethylene cao phân tử liên kết ngang (Crosslinked) hoặc polyethylene cao phân tử liên kết ngang (Crosslinked) kết hợp VitaminE.
Chỏm khớp:
  - Chất liệu hợp kim Co-Cr.
  - Đường kính chỏm 32mm và 36mm.
  - Có đủ các cỡ chiều dài cổ.
Vít xương xốp đáy ổ cối:
  - Đường kính 6,5mm, có nhiều kích cỡ khác nhau. 
  - Chất liệu hợp kim Titan.
Đạt tối thiểu chứng nhận: CE hoặc FDA</t>
  </si>
  <si>
    <t>Khớp háng toàn phần không xi măng chỏm 32/36mm (Metan/ PE-Crosslinked), chuôi phù hợp với ống tủy xương đùi dạng Dorr B – C</t>
  </si>
  <si>
    <t>Chuôi khớp: 
  - Chất liệu hợp kim Titan. 
  - Chuôi dạng hình thon (tapered) hoặc hình trụ dài (cylindrical).
   - Thiết kế nhám toàn bộ thân chuôi. 
Ổ cối: 
  - Chất liệu hợp kim Titan. 
  - Các cỡ ổ cối nằm trong dải: 44-68mm. 
Lót ổ cối:
 - Chất liệu Polyethylene cao phân tử liên kết ngang (Crosslinked) hoặc Polyethylene cao phân tử liên kết ngang (Crosslinked) kết hợp VitaminE
Chỏm khớp:
 - Chất liệu hợp kim Co-Cr. 
 -  Đường kính:  32mm, 36mm có đủ các cỡ chiều dài cổ.
Vít xương xốp đáy ổ cối:
 - Đường kính 6,5mm, có nhiều kích cỡ khác nhau. 
 - Chất liệu hợp kim Titan.
Đạt tối thiểu chứng nhận: CE hoặc FDA</t>
  </si>
  <si>
    <t>02.09</t>
  </si>
  <si>
    <t>Khớp háng toàn phần không xi măng chỏm 32/36mm (Ceramic / PE-Crosslinked ,VitaminE), chuôi phù hợp với ống tủy xương đùi dạng Dorr A-B</t>
  </si>
  <si>
    <t>Chuôi khớp: 
  - Chuôi khớp chất liệu hợp kim Titan. 
  - Chuôi dạng hình thon (Tapered), hình chêm (Wedge) hoặc chuôi theo giải phẫu (Anatomic).
  - Thiết kế phủ nhám đầu gần, đầu xa nhẵn.
  - Chiều dài cổ không thay đổi 
Ổ cối:
  - Chất liệu hợp kim Titan. 
  - Kích thước các cỡ ổ cối nằm trong dải: 44-68mm.
  - Có nhiều loại đáy ổ cối khác nhau có vít hoặc không có vít
Lót ổ cối: 
  - Lớp lót polyethylene cao phân tử liên kết ngang (Crosslinked) kết hợp VitaminE. 
Chỏm khớp:
  - Chất liệu sứ.
  - Đường kính chỏm 32mm và 36mm.
  - Có đủ các cỡ chiều dài cổ.
Vít xương xốp đáy ổ cối:
  - Đường kính 6,5mm, có nhiều kích cỡ khác nhau. 
  - Chất liệu hợp kim Titan.
Đạt tối thiểu chứng nhận: CE hoặc FDA</t>
  </si>
  <si>
    <t>02.10</t>
  </si>
  <si>
    <t>Khớp háng toàn phần không xi măng chỏm 32/36mm (Ceramic /PE- Crosslinked, VitaminE), chuôi phù hợp với ống tủy xương đùi dạng Dorr B – C</t>
  </si>
  <si>
    <t>Chuôi khớp: 
  - Chất liệu hợp kim Titan. 
  - Chuôi dạng hình thon (tapered) hoặc hình trụ dài (cylindrical).
   - Thiết kế nhám toàn bộ thân chuôi. 
Ổ cối: 
  - Chất liệu hợp kim Titan. 
  - Các cỡ ổ cối nằm trong dải: 44-68mm. 
Lót ổ cối:
 - Chất liệu Polyethylene cao phân tử liên kết ngang (Crosslinked) hoặc Polyethylene cao phân tử liên kết ngang (Crosslinked) kết hợp VitaminE
Chỏm khớp:
 - Chất liệu sứ. 
 -  Đường kính:  32mm, 36mm có đủ các cỡ chiều dài cổ.
Vít xương xốp đáy ổ cối:
 -  Đường kính 6,5mm, có nhiều kích cỡ khác nhau. 
 - Chất liệu hợp kim Titan.
Đạt tối thiểu chứng nhận: CE hoặc FDA</t>
  </si>
  <si>
    <t>02.11</t>
  </si>
  <si>
    <t>Khớp háng toàn phần không xi măng chỏm 32/36mm (Ceramic / Ceramic), chuôi phù hợp với ống tủy xương đùi dạng Dorr A-B</t>
  </si>
  <si>
    <t>Chuôi khớp: 
  - Chuôi khớp chất liệu hợp kim Titan. 
  - Chuôi dạng hình thon (Tapered), hình chêm (Wedge) hoặc chuôi theo giải phẫu (Anatomic).
  - Thiết kế phủ nhám đầu gần, đầu xa nhẵn.
  - Chiều dài cổ không thay đổi
Ổ cối:
  - Chất liệu hợp kim Titan. 
  - Kích thước các cỡ ổ cối nằm trong dải: 44-68mm.
Lót ổ cối: 
  - Lót ổ cối chất liệu sứ. 
Chỏm khớp:
  - Chất liệu sứ.
  - Đường kính chỏm 32mm và 36mm.
  - Có đủ các cỡ chiều dài cổ.
Vít xương xốp đáy ổ cối:
  - Đường kính 6,5mm, có nhiều kích cỡ khác nhau. 
  - Chất liệu hợp kim Titan.
Đạt tối thiểu chứng nhận: CE hoặc FDA</t>
  </si>
  <si>
    <t>02.12</t>
  </si>
  <si>
    <t>Khớp háng toàn phần không xi măng chỏm 32/36mm (Ceramic / Ceramic), chuôi phù hợp với ống tủy xương đùi dạng Dorr B-C</t>
  </si>
  <si>
    <t>Chuôi khớp: 
  - Chất liệu hợp kim Titan. 
  - Chuôi dạng hình thon (tapered) hoặc hình trụ dài (cylindrical).
   - Thiết kế nhám toàn bộ thân chuôi. 
Ổ cối: 
  - Chất liệu hợp kim Titan. 
  - Các cỡ ổ cối nằm trong dải: 44-68mm. 
Lót ổ cối:
 - Chất liệu sứ. 
Chỏm khớp:
 - Chất liệu sứ. 
 -  Đường kính:  32mm, 36mm có đủ các cỡ chiều dài cổ.
Vít xương xốp đáy ổ cối:
 -  Đường kính 6,5mm, có nhiều kích cỡ khác nhau. 
 - Chất liệu hợp kim Titan.
Đạt tối thiểu chứng nhận: CE hoặc FDA</t>
  </si>
  <si>
    <t>02.14</t>
  </si>
  <si>
    <t>Khớp háng toàn phần không xi măng, 2 trục linh động, lõi chỏm kim loại (Metan / Polyethylen crosslinked, vitaminE), phù hợp ống tủy Dorr A-B</t>
  </si>
  <si>
    <t>Chuôi khớp: 
  - Chuôi khớp chất liệu hợp kim Titan.
  - Chuôi dạng hình thon (Tapered), hình chêm (Wedge) hoặc chuôi theo giải phẫu (Anatomic); 
  - Thiết kế phủ nhám đầu gần, đầu xa nhẵn.
Ổ cối:
  - Chất liệu hợp kim Titan. 
  - Kích thước các cỡ ổ cối nằm trong dải: 44-68mm.
Lót ổ cối: 
  - Chất liệu hợp kim Co-Cr 
Chỏm to: 
  - Chất liệu polyethylene liên kết ngang (Crosslinked) nhúng vitamin E. 
Lõi chỏm:
  - Chất liệu hợp kim Co-Cr 
  - Đường kính: 22mm hoặc 28mm
  - Có đủ cỡ chiều dài cổ.
Vít xương xốp đáy ổ cối:
  - Đường kính 6,5mm, có nhiều kích cỡ khác nhau. 
  - Chất liệu hợp kim Titan
Đạt tối thiểu chứng nhận: CE hoặc FDA</t>
  </si>
  <si>
    <t>Chào giá có 2 hãng, các hãng khác đáp ứng
Striker, zimmer …</t>
  </si>
  <si>
    <t>02.17</t>
  </si>
  <si>
    <t xml:space="preserve">Khớp háng toàn phần không xi măng chuôi dài, dạng cổ thân 1 khối </t>
  </si>
  <si>
    <t>Chuôi khớp:
  - Dạng chuôi dài 
  - Chất liệu hợp kim Titan. 
  - Chuôi hình thon, phủ nhám toàn thân. 
  - Chiều dài lớn nhất ≥ 210mm
Ổ cối:
  - Chất liệu hợp kim Titan. 
  - Kích thước các cỡ ổ cối nằm trong dải: 44-68mm.
Lót ổ cối: 
  - Chất liệu polyethylene cao phân tử liên kết ngang (Crosslinked). 
Chỏm khớp
  - Chất liệu hợp kim Co-Cr. 
  - Đường kính: 32mm và 36mm, có đủ cỡ chiều dài cổ.
Vít xương xốp đáy ổ cối:
  - Đường kính 6,5mm, có nhiều kích cỡ khác nhau. 
  - Chất liệu hợp kim Titan.
Đạt tối thiểu chứng nhận: CE hoặc FDA</t>
  </si>
  <si>
    <t>02.18</t>
  </si>
  <si>
    <t xml:space="preserve">Khớp háng toàn phần không xi măng, chuôi dài, dạng mô đun </t>
  </si>
  <si>
    <t>Chuôi khớp:
  - Thiết kế dạng module gồm 2 phần: Thân chuôi và cổ chuôi. 
  - Chất liệu hợp kim Titan. 
  - Cổ chuôi  nhám, có đủ các kích cỡ offset và chiều dài cổ tương thích với độ rộng và cổ xương đùi khác nhau. 
  - Thân chuôi phủ nhám toàn bộ. 
 Ổ cối
  - Chất liệu hợp kim Titan. 
  - Kích thước các cỡ ổ cối nằm trong dải: 44-68mm.
Lót ổ cối: 
  - Chất liệu lớp lót:  Polyethylene cao phân tử liên kết ngang (Crosslinked). 
Chỏm khớp:
  - Chất liệu hợp kim Co-Cr. 
  - Đường kính: 32mm và 36mm có đủ các cỡ chiều dài cổ.
Vít xương xốp đáy ổ cối:
  - Đường kính 6,5mm, có nhiều kích cỡ khác nhau. 
  - Chất liệu hợp kim Titan.
Đạt tối thiểu chứng nhận: CE hoặc FDA</t>
  </si>
  <si>
    <t>XI MĂNG TRONG CHẤN THƯƠNG CHỈNH HÌNH</t>
  </si>
  <si>
    <t>Xi măng có kháng sinh</t>
  </si>
  <si>
    <t>Lọ</t>
  </si>
  <si>
    <t>Xi măng sinh học có kháng sinh
Đạt tối thiểu chứng nhận: CE hoặc FDA</t>
  </si>
  <si>
    <t>PHẦN D: VẬT TƯ ĐINH NẸP VÍT CHẤN THƯƠNG</t>
  </si>
  <si>
    <t>ĐINH - NẸP VÍT CHÁN THƯƠNG</t>
  </si>
  <si>
    <t>Bộ Nẹp chữ L, T nhỏ, vít 2.0mm, vật liệu titanium</t>
  </si>
  <si>
    <t>01.01.01</t>
  </si>
  <si>
    <t>Nẹp chữ L, T nhỏ, vít 2.0mm</t>
  </si>
  <si>
    <t xml:space="preserve">   Vật liệu: Titan hoặc hợp kim Titan
    Có từ tối thiểu các cỡ: 4, 5 lỗ
    Nẹp vít trong cùng một phần đồng bộ với nhau
    Đạt tối thiểu chứng nhận: CE hoặc FDA</t>
  </si>
  <si>
    <t>01.01.02</t>
  </si>
  <si>
    <t>Vít xương cứng 2.0mm tương thích nẹp chữ L, T nhỏ</t>
  </si>
  <si>
    <t xml:space="preserve">    Vật liệu: Hợp kim Titan
    Đầu mũ vít thiết kế ren giúp kết nối vít và nẹp khóa
    Tự taro
    Chiều dài các cỡ:  trong đó chiều dài ngắn nhất ≤ 6mm, chiều dài lớn nhất ≥ 30mm, mỗi bước tăng 2mm
    Nẹp vít trong cùng một phần đồng bộ với nhau
    Đạt tối thiểu chứng nhận: CE hoặc FDA</t>
  </si>
  <si>
    <t>Bộ nẹp nhỏ thẳng, vít 2.0, vật liệu titanium</t>
  </si>
  <si>
    <t>01.02.01</t>
  </si>
  <si>
    <t>Nẹp nhỏ thẳng, vít 2.0</t>
  </si>
  <si>
    <t xml:space="preserve">    Vật liệu:Titan hoặc hợp kim Titan
    Có tối thiểu các cỡ: 4, 5, 6, 7, 8 lỗ
    Nẹp vít trong cùng một phần đồng bộ với nhau
    Đạt tối thiểu chứng nhận: CE hoặc FDA</t>
  </si>
  <si>
    <t>01.02.02</t>
  </si>
  <si>
    <t>Vít xương cứng đường kính 2.0mm tương thích nẹp nhỏ thẳng</t>
  </si>
  <si>
    <t>Bộ nẹp khóa mắt xích, chất liệu titan</t>
  </si>
  <si>
    <t>01.03.01</t>
  </si>
  <si>
    <t>Nẹp khóa mắt xích</t>
  </si>
  <si>
    <t xml:space="preserve">   Vật liệu: Titan hoặc hợp kim Titan
    Có tối thiểu các cỡ: 6, 7, 8, 9, 10, 12, 14, 16 lỗ
    Nẹp vít trong cùng một phần đồng bộ với nhau
    Đạt tối thiểu chứng nhận: CE hoặc FDA</t>
  </si>
  <si>
    <t>01.03.02</t>
  </si>
  <si>
    <t>Vít khóa đường kính 3.5mm tương thích nẹp khóa mắt xích</t>
  </si>
  <si>
    <t xml:space="preserve">   Vít khóa tương thích nẹp mắt xích các cỡ
    Vật liệu: Hợp kim Titan
    Đường kính vít 3,5mm. 
    Tự taro
    Chiều dài các cỡ: trong đó chiều dài ngắn nhất ≤ 12mm, chiều dài lớn nhất ≥ 60mm, bước tăng 2mm hoặc 5mm
    Nẹp vít trong cùng một phần đồng bộ với nhau
    Đạt tối thiểu chứng nhận: CE hoặc FDA</t>
  </si>
  <si>
    <t>Bộ nẹp khóa mắt xích cong, chất liệu titan</t>
  </si>
  <si>
    <t>01.04.01</t>
  </si>
  <si>
    <t>Nẹp khóa mắt xích cong các cỡ</t>
  </si>
  <si>
    <t xml:space="preserve">    Vật liệu: Titan hoặc hợp kim Titan
    Có tối thiểu các cỡ: 8, 10, 12, 14 lỗ
    Nẹp vít trong cùng một phần đồng bộ với nhau
    Đạt tối thiểu chứng nhận: CE hoặc FDA</t>
  </si>
  <si>
    <t>01.04.02</t>
  </si>
  <si>
    <t>Vít khóa đường kính 3.5mm tương thích nẹp khóa mắt xích cong</t>
  </si>
  <si>
    <t>01.04.03</t>
  </si>
  <si>
    <t>Vít xương cứng 3.5mm, tự taro tương thích nẹp khóa mắt xích cong</t>
  </si>
  <si>
    <t xml:space="preserve">    Vít xương cứng tương thích với nẹp mắt xích các cỡ
    Vật liệu: Hợp kim Titan 
    Tự taro
    Đường kính vít 3,5mm
    Chiều dài các cỡ: trong đó chiều dài ngắn nhất ≤ 12mm, chiều dài lớn nhất ≥ 50mm, bước tăng 2mm hoặc 5mm
    Nẹp vít trong cùng một phần đồng bộ với nhau
    Đạt tối thiểu chứng nhận: CE hoặc FDA</t>
  </si>
  <si>
    <t>Bộ nẹp khóa bản nhỏ lỗ kép loại nén ép , chất liệu titan</t>
  </si>
  <si>
    <t>01.05.01</t>
  </si>
  <si>
    <t>Nẹp khóa bản nhỏ lỗ kép loại nén ép các cỡ</t>
  </si>
  <si>
    <t xml:space="preserve">    Vật liệu: Titan hoặc hợp kim Titan
    Có tối thiểu các cỡ: 4, 5, 6, 7, 8, 9, 10 , 12  lỗ
    Tương thích với vít 3,5mm
    Nẹp vít trong cùng một phần đồng bộ với nhau
    Đạt tối thiểu chứng nhận: CE hoặc FDA</t>
  </si>
  <si>
    <t>01.05.02</t>
  </si>
  <si>
    <t>Vít khóa đường kính 3.5mm tương thích nẹp khóa bản nhỏ lỗ kép loại nén ép</t>
  </si>
  <si>
    <t xml:space="preserve">    Vít khóa tương thích nẹp khóa bản nhỏ nén ép   
    Vật liệu: Hợp kim Titan 
    Tự taro
    Đường kính vít: 3,5mm
    Chiều dài các cỡ: trong đó chiều dài ngắn nhất ≤ 12mm, chiều dài lớn nhất ≥ 60mm, bước tăng 2mm hoặc 5mm
Nẹp vít trong cùng một phần đồng bộ với nhau
    Đạt tối thiểu chứng nhận: CE hoặc FDA</t>
  </si>
  <si>
    <t>01.05.03</t>
  </si>
  <si>
    <t>Vít xương cứng 3.5mm tương thích nẹp khóa bản nhỏ lỗ kép loại nén ép</t>
  </si>
  <si>
    <t xml:space="preserve">    Vít xương cứng tương thích với nẹp khóa bản nhỏ nén ép
    Vật liệu: Hợp kim Titan
    Tự taro
    Chiều dài các cỡ: trong đó chiều dài ngắn nhất ≤ 12mm, chiều dài lớn nhất ≥ 80mm, bước tăng 2mm hoặc 5mm
Nẹp vít trong cùng một phần đồng bộ với nhau
    Đạt tối thiểu chứng nhận: CE hoặc FDA</t>
  </si>
  <si>
    <t>01.06</t>
  </si>
  <si>
    <t>Bộ nẹp vít khóa bản nhỏ các cỡ</t>
  </si>
  <si>
    <t>01.06.01</t>
  </si>
  <si>
    <t>Nẹp vít khóa bản nhỏ các cỡ</t>
  </si>
  <si>
    <t xml:space="preserve">   Nẹp khóa bản nhỏ loại nén ép 
    Vật liệu: Titan hoặc hợp kim Titan
    Có tối thiểu các cỡ: 4, 5, 6, 7, 8, 10, 12 lỗ
    Nẹp vít trong cùng một phần đồng bộ với nhau
    Đạt tối thiểu chứng nhận: CE hoặc FDA</t>
  </si>
  <si>
    <t>01.06.02</t>
  </si>
  <si>
    <t>Vít khoá xương cứng 3.5mm tương thích nẹp khóa bản nhỏ</t>
  </si>
  <si>
    <t>01.06.03</t>
  </si>
  <si>
    <t>Vít xương cứng 3.5mm các cỡ tương thích nẹp khóa bản nhỏ</t>
  </si>
  <si>
    <t>Bộ nẹp khóa đầu dưới xương cánh tay mặt trong có nén ép, các cỡ, chất liệu Titanium</t>
  </si>
  <si>
    <t>01.07.01</t>
  </si>
  <si>
    <t>Nẹp khóa đầu dưới xương cánh tay mặt trong, có nén ép, các cỡ</t>
  </si>
  <si>
    <t xml:space="preserve">   Nẹp khóa đầu dưới xương cánh tay mặt trong, có nén ép 
    Vật liệu: Titan hoặc hợp kim Titan
    Phân biệt trái/ phải
    Số lỗ đầu 3 lỗ hoặc 5 lỗ
    Lỗ thân: có tối thiểu các các cỡ 3, 5, 7 lỗ 
    Tương thích với vít xương loại 2,7mm và 3,5mm
Nẹp vít trong cùng một phần đồng bộ với nhau
    Đạt tối thiểu chứng nhận: CE hoặc FDA</t>
  </si>
  <si>
    <t>01.07.02</t>
  </si>
  <si>
    <t>Vít khóa đường kính 2.7mm tương thích nẹp khóa đầu dưới xương cánh tay mặt trong, có nén ép</t>
  </si>
  <si>
    <t xml:space="preserve">    Vật liệu: Hợp kim Titan 
    Tự taro
    Đường kính vít: 2,7mm
    Chiều dài các cỡ: trong đó chiều dài ngắn nhất ≤ 10mm, chiều dài lớn nhất ≥ 40mm, bước tăng 2mm hoặc 5mm
    Nẹp vít trong cùng một phần đồng bộ với nhau
    Đạt tối thiểu chứng nhận: CE hoặc FDA</t>
  </si>
  <si>
    <t>01.07.03</t>
  </si>
  <si>
    <t>Vít khóa đường kính 3.5mm tương thích nẹp khóa đầu dưới xương cánh tay mặt trong, có nén ép</t>
  </si>
  <si>
    <t xml:space="preserve">    Vật liệu: Hợp kim Titan 
    Tự taro
    Đường kính vít: 3,5mm
    Chiều dài các cỡ: trong đó chiều dài ngắn nhất ≤ 12mm, chiều dài lớn nhất ≥ 60mm, bước tăng 2mm hoặc 5mm
Nẹp vít trong cùng một phần đồng bộ với nhau
    Đạt tối thiểu chứng nhận: CE hoặc FDA</t>
  </si>
  <si>
    <t>01.07.04</t>
  </si>
  <si>
    <t>Vít xương cứng 3.5mm, tự tarotương thích nẹp khóa đầu dưới xương cánh tay mặt trong, có nén ép</t>
  </si>
  <si>
    <t xml:space="preserve">    Vật liệu: Hợp kim Titan
    Tự taro
    Đường kính vít: 3,5mm
    Chiều dài các cỡ: trong đó chiều dài ngắn nhất ≤ 12mm, chiều dài lớn nhất ≥ 50mm, bước tăng 2mm hoặc 5mm
    Đạt tối thiểu chứng nhận: CE hoặc FDA</t>
  </si>
  <si>
    <t>01.08</t>
  </si>
  <si>
    <t>Bộ nẹp khóa đầu dưới xương cánh tay, mặt ngoài, có nén ép, các cỡ, chất liệu Titanium</t>
  </si>
  <si>
    <t>01.08.01</t>
  </si>
  <si>
    <t>Nẹp khóa đầu dưới xương cánh tay, mặt ngoài, có nén ép, các cỡ</t>
  </si>
  <si>
    <t xml:space="preserve">     Vật liệu: Titan hoặc hợp kim Titan
     Phân biệt trái/ phải
    Số lỗ đầu 6 hoặc 8 lỗ
    Số lỗ thân: Có tối thiểu các cỡ 3, 5, 7, 9 lỗ 
    Nẹp vít trong cùng một phần đồng bộ với nhau
    Đạt tối thiểu chứng nhận: CE hoặc FDA</t>
  </si>
  <si>
    <t>01.08.02</t>
  </si>
  <si>
    <t>Vít khóa đường kính 2.7mm tương thích nẹp khóa đầu dưới xương cánh tay mặt ngoài, có nén ép</t>
  </si>
  <si>
    <t>01.08.03</t>
  </si>
  <si>
    <t>Vít khóa đường kính 3.5mm tương thích nẹp khóa đầu dưới xương cánh tay mặt ngoài, có nén ép</t>
  </si>
  <si>
    <t>01.08.04</t>
  </si>
  <si>
    <t>Vít xương cứng 3.5mm tương thích nẹp khóa đầu dưới xương cánh tay mặt ngoài, có nén ép</t>
  </si>
  <si>
    <t xml:space="preserve">    Vật liệu: Hợp kim Titan
    Tự taro
    Đường kính vít: 3,5mm
    Chiều dài các cỡ: trong đó chiều dài ngắn nhất ≤ 12mm, chiều dài lớn nhất ≥ 50mm, bước tăng 2mm hoặc 5mm
Nẹp vít trong cùng một phần đồng bộ với nhau
    Đạt tối thiểu chứng nhận: CE hoặc FDA</t>
  </si>
  <si>
    <t>01.09</t>
  </si>
  <si>
    <t>Bộ nẹp khóa đầu trên xương cánh tay loại ngắn, chất liệu Titanium</t>
  </si>
  <si>
    <t>01.09.01</t>
  </si>
  <si>
    <t>Nẹp khóa đầu trên xương cánh tay loại ngắn</t>
  </si>
  <si>
    <t xml:space="preserve">   Nẹp khóa đầu trên xương cánh tay loại ngắn 
    Vật liệu: Titan hoặc hợp kim Titan
    Số lỗ thân: Có tối thiểu các cỡ  3, 5 lỗ
    Tương thích với với vít xương 3,5mm
Nẹp vít trong cùng một phần đồng bộ với nhau
    Đạt tối thiểu chứng nhận: CE hoặc FDA</t>
  </si>
  <si>
    <t>01.09.02</t>
  </si>
  <si>
    <t>Vít khóa đường kính 3.5mm tương thích nẹp khóa đầu trên xương cánh tay loại ngắn</t>
  </si>
  <si>
    <t xml:space="preserve">   Vít khóa tương thích nẹp xương cánh tay
    Vật liệu: Hợp kim Titan 
    Tự taro
    Đường kính vít: 3,5mm
    Chiều dài các cỡ: trong đó chiều dài ngắn nhất ≤ 12mm, chiều dài lớn nhất ≥ 60mm, bước tăng 2mm hoặc 5mm
    Đạt tối thiểu chứng nhận: CE hoặc FDA</t>
  </si>
  <si>
    <t>01.09.03</t>
  </si>
  <si>
    <t>Vít xương cứng 3.5mm tương thích nẹp khóa đầu trên xương cánh tay loại ngắn</t>
  </si>
  <si>
    <t xml:space="preserve">    Vít xương cứng tương thích với nẹp xương cánh tay
    Vật liệu: Hợp kim Titan
    Tự taro
    Đường kính vít: 3,5mm
    Chiều dài các cỡ: trong đó chiều dài ngắn nhất ≤ 12mm, chiều dài lớn nhất ≥ 50mm, bước tăng 2mm hoặc 5mm
Nẹp vít trong cùng một phần đồng bộ với nhau
    Đạt tối thiểu chứng nhận: CE hoặc FDA</t>
  </si>
  <si>
    <t>01.10</t>
  </si>
  <si>
    <t>Bộ nẹp khóa đầu trên xương cánh tay, loại dài chất liệu Titanium</t>
  </si>
  <si>
    <t>01.10.01</t>
  </si>
  <si>
    <t>Nẹp khóa đầu trên xương cánh tay loại dài</t>
  </si>
  <si>
    <t xml:space="preserve">   Nẹp khóa đầu trên xương cánh tay loại dài 
    Vật liệu: Titan hoặc hợp kim Titan
    Có tối thiểu các cỡ từ: 5, 6, 8, 10, 12 lỗ
Nẹp vít trong cùng một phần đồng bộ với nhau
    Đạt tối thiểu chứng nhận: CE hoặc FDA</t>
  </si>
  <si>
    <t>01.10.02</t>
  </si>
  <si>
    <t xml:space="preserve">Vít khóa đường kính 3.5mm tương thích nẹp khóa đầu trên xương cánh tay loại dài </t>
  </si>
  <si>
    <t>01.10.03</t>
  </si>
  <si>
    <t>Vít xương cứng 3.5mm tương thích nẹp khóa đầu trên xương cánh tay loại dài</t>
  </si>
  <si>
    <t>01.11</t>
  </si>
  <si>
    <t>Bộ nẹp khóa chữ S xương đòn, trái/phải các cỡ</t>
  </si>
  <si>
    <t>01.11.01</t>
  </si>
  <si>
    <t>Nẹp khóa chữ S xương đòn các cỡ</t>
  </si>
  <si>
    <t xml:space="preserve">    Nẹp khóa chữ S xương đòn
    Vật liệu: Titan hoặc hợp kim Titan
    Phân biệt trái/phải
    Có tối thiểu các cỡ : 6, 7, 8, 9, 10, 12 lỗ
    Đồng bộ với vít xương 3,5mm
Nẹp vít trong cùng một phần đồng bộ với nhau
    Đạt tối thiểu chứng nhận: CE hoặc FDA</t>
  </si>
  <si>
    <t>01.11.02</t>
  </si>
  <si>
    <t>Vít khóa đường kính 3.5mm tương thích  Nẹp khóa chữ S xương đòn</t>
  </si>
  <si>
    <t xml:space="preserve">   Vít khóa tương thích nẹp xương cánh tay
    Vật liệu: Hợp kim Titan 
    Tự taro
    Đường kính vít: 3,5mm
    Chiều dài các cỡ: trong đó chiều dài ngắn nhất ≤ 12mm, chiều dài lớn nhất ≥ 60mm, bước tăng 2mm hoặc 5mm
Nẹp vít trong cùng một phần đồng bộ với nhau
    Đạt tối thiểu chứng nhận: CE hoặc FDA</t>
  </si>
  <si>
    <t>01.12</t>
  </si>
  <si>
    <t>Bộ nẹp khóa móc xương đòn, trái/ phải các cỡ,nén ép</t>
  </si>
  <si>
    <t>01.12.01</t>
  </si>
  <si>
    <t>Nẹp khóa móc xương đòn các cỡ, nén ép</t>
  </si>
  <si>
    <t xml:space="preserve">   Nẹp khóa móc xương đòn
    Vật liệu: Titan hoặc hợp kim Titan
    Phân biệt trái/phải
    Lỗ thân: Có tối thiểu các cỡ : 4, 5, 6, 7  lỗ 
    Đồng bộ với vít 3,5mm
Nẹp vít trong cùng một phần đồng bộ với nhau
    Đạt tối thiểu chứng nhận: CE hoặc FDA</t>
  </si>
  <si>
    <t>01.12.02</t>
  </si>
  <si>
    <t>Vít khóa đường kính 3.5mm tương thích nẹp khóa móc xương đòn các cỡ, nén ép</t>
  </si>
  <si>
    <t xml:space="preserve">    Vít khóa lớn tương thích nẹp xương đòn
    Vật liệu: Hợp kim Titan
    Tự taro
    Đường kính vít: 3,5mm
    Chiều dài các cỡ: trong đó chiều dài ngắn nhất ≤ 12mm, chiều dài lớn nhất ≥ 60mm, bước tăng 2mm hoặc 5mm
    Nẹp vít trong cùng một phần đồng bộ với nhau
    Đạt tối thiểu chứng nhận: CE hoặc FDA</t>
  </si>
  <si>
    <t>01.12.03</t>
  </si>
  <si>
    <t>Vít xương cứng 3.5mm tương thích nẹp khóa móc xương đòn các cỡ, nén ép</t>
  </si>
  <si>
    <t xml:space="preserve">    Vít xương cứng tương thích nẹp xương đòn
    Vật liệu: Hợp kim Titan
    Tự taro
    Đường kính vít: 3,5mm
    Chiều dài các cỡ: trong đó chiều dài ngắn nhất ≤ 12mm, chiều dài lớn nhất ≥ 50mm, bước tăng 2mm hoặc 5mm
    Nẹp vít trong cùng một phần đồng bộ với nhau
    Đạt tối thiểu chứng nhận: CE hoặc FDA</t>
  </si>
  <si>
    <t>01.13</t>
  </si>
  <si>
    <t>Bộ nẹp khóa đầu ngoài xương đòn trái/ phải các cỡ</t>
  </si>
  <si>
    <t>01.13.01</t>
  </si>
  <si>
    <t>Nẹp khóa đầu ngoài xương đòn các cỡ</t>
  </si>
  <si>
    <t xml:space="preserve">   Nẹp khóa đầu ngoài xương đòn
    Vật liệu: Titan hoặc hợp kim Titan
    Phân biệt trái/phải
    Có tối thiểu các cỡ: 10, 11, 12, 13, 14 lỗ
    Đồng bộ với vít xương 2,7mm và 3,5mm
Nẹp vít trong cùng một phần đồng bộ với nhau
    Đạt tối thiểu chứng nhận: CE hoặc FDA</t>
  </si>
  <si>
    <t>01.13.02</t>
  </si>
  <si>
    <t>Vít khóa đường kính 2.7mm tương thích ẹp khóa đầu ngoài xương đòn các cỡ</t>
  </si>
  <si>
    <t xml:space="preserve">   Vít khóa nhỏ tương thích nẹp khóa xương cánh tay
    Vật liệu: Hợp kim Titan 
    Tự taro
    Đường kính vít: 2,7mm
    Chiều dài các cỡ: trong đó chiều dài ngắn nhất ≤ 10mm, chiều dài lớn nhất ≥ 40mm, bước tăng 2mm hoặc 5mm
    Nẹp vít trong cùng một phần đồng bộ với nhau
    Đạt tối thiểu chứng nhận: CE hoặc FDA</t>
  </si>
  <si>
    <t>01.13.03</t>
  </si>
  <si>
    <t>Vít khóa đường kính 3.5mm tương thích ẹp khóa đầu ngoài xương đòn các cỡ</t>
  </si>
  <si>
    <t>01.13.04</t>
  </si>
  <si>
    <t>Vít xương cứng 3.5mm tương thích ẹp khóa đầu ngoài xương đòn các cỡ</t>
  </si>
  <si>
    <t>01.14</t>
  </si>
  <si>
    <t>Bộ nẹp khóa xương đòn tái tạo mặt trước trên trái/phải các cỡ</t>
  </si>
  <si>
    <t>01.14.01</t>
  </si>
  <si>
    <t>Nẹp khóa xương đòn tái tạo mặt trước trên trái/phải các cỡ</t>
  </si>
  <si>
    <t xml:space="preserve">   Nẹp khóa xương đòn tái tạo mặt trước trên
    Vật liệu: Titan hoặc hợp kim Titan
    Phân biệt trái/phải
    Có tối thiểu các cỡ: 6, 7, 8 lỗ
    Nẹp vít trong cùng một phần đồng bộ với nhau
    Đạt tối thiểu chứng nhận: CE hoặc FDA</t>
  </si>
  <si>
    <t>01.14.02</t>
  </si>
  <si>
    <t>Vít khóa đường kính 3.5mm tương thích Nẹp khóa xương đòn tái tạo mặt trước trên</t>
  </si>
  <si>
    <t xml:space="preserve">    Vật liệu: Hợp kim Titan
    Tự taro
    Đường kính vít: 3,5mm
    Chiều dài các cỡ: trong đó chiều dài ngắn nhất ≤ 12mm, chiều dài lớn nhất ≥ 60mm, bước tăng 2mm hoặc 5mm
    Nẹp vít trong cùng một phần đồng bộ với nhau
    Đạt tối thiểu chứng nhận: CE hoặc FDA</t>
  </si>
  <si>
    <t>01.14.03</t>
  </si>
  <si>
    <t>Vít xương cứng 3.5mm tương thích Nẹp khóa xương đòn tái tạo mặt trước trên</t>
  </si>
  <si>
    <t xml:space="preserve">    Vật liệu: Hợp kim Titan
    Tự taro
    Đường kính vít: 3,5mm
    Chiều dài các cỡ: trong đó chiều dài ngắn nhất ≤ 12mm, chiều dài lớn nhất ≥ 50mm, bước tăng 2mm hoặc 5mm
    Đồng bộ với bộ nẹp vít xương đòn
    Đạt tối thiểu chứng nhận: CE hoặc FDA</t>
  </si>
  <si>
    <t>01.15</t>
  </si>
  <si>
    <t>Bộ nẹp khóa đầu dưới xương mác/ trái/ phải các loại, chất liệu titan</t>
  </si>
  <si>
    <t>01.15.01</t>
  </si>
  <si>
    <t>Nẹp khóa đầu dưới xương mác</t>
  </si>
  <si>
    <t xml:space="preserve">    Nẹp khóa đầu dưới xương mác
    Vật liệu: Titan hoặc hợp kim Titan
    Phân biệt trái/phải
    Số lỗ đầu: 5 lỗ
    Lỗ thân Có tối thiểu các cỡ: 3, 5, 7, 9, 11 lỗ
    Đồng bộ với vít xương 2,7mm và 3,5mm
    Nẹp vít trong cùng một phần đồng bộ với nhau
    Đạt tối thiểu chứng nhận: CE hoặc FDA</t>
  </si>
  <si>
    <t>Cần phải có trong các ca chấn thương xương mác</t>
  </si>
  <si>
    <t>01.15.02</t>
  </si>
  <si>
    <t>Vít khóa đường kính 2.7mm tương thích nẹp khóa đầu dưới xương mác</t>
  </si>
  <si>
    <t xml:space="preserve">    Vật liệu: Hợp kim Titan
    Tự taro
    Đường kính vít: 2,7mm
    Chiều dài các cỡ: trong đó chiều dài ngắn nhất ≤ 10mm, chiều dài lớn nhất ≥ 40mm, bước tăng 2mm hoặc 5mm
    Nẹp vít trong cùng một phần đồng bộ với nhau
    Đạt tối thiểu chứng nhận: CE hoặc FDA</t>
  </si>
  <si>
    <t>01.15.03</t>
  </si>
  <si>
    <t>Vít khóa đường kính 3.5mm tương thích nẹp khóa đầu dưới xương mác</t>
  </si>
  <si>
    <t xml:space="preserve">    Vít khóa lớn tương thích nẹp khóa xương mác
    Vật liệu: Hợp kim Titan
    Tự taro
    Đường kính vít 3,5mm
    Chiều dài các cỡ: trong đó chiều dài ngắn nhất ≤ 12mm, chiều dài lớn nhất ≥ 60mm, bước tăng 2mm hoặc 5mm
    Đồng bộ với bộ nẹp vít xương mác
    Đạt tối thiểu chứng nhận: CE hoặc FDA</t>
  </si>
  <si>
    <t>01.15.04</t>
  </si>
  <si>
    <t>Vít xương cứng 3.5mm tương thích nẹp khóa đầu dưới xương mác</t>
  </si>
  <si>
    <t xml:space="preserve">    Vít xương cứng tương thích nẹp khóa xương mác
    Vật liệu: Hợp kim Titan
    Tự taro
    Đường kính vít 3,5mm
    Chiều dài các cỡ: trong đó chiều dài ngắn nhất ≤ 12mm, chiều dài lớn nhất ≥ 50mm, bước tăng 2mm hoặc 5mm
    Đồng bộ với bộ nẹp vít xương mác
    Đạt tối thiểu chứng nhận: CE hoặc FDA</t>
  </si>
  <si>
    <t>01.15.05</t>
  </si>
  <si>
    <t>Vít xương xốp đường kính 4.0mm tương thích nẹp khóa đầu dưới xương mác</t>
  </si>
  <si>
    <t xml:space="preserve">    Nẹp vít trong cùng một phần đồng bộ với nhau
    Vật liệu: Hợp kim Titan
    Đường kính vít: 4,0mm
    Chiều dài các cỡ: trong đó chiều dài ngắn nhất ≤ 10mm, chiều dài lớn nhất ≥ 65mm, bước tăng 2mm hoặc 5mm
    Nẹp vít trong cùng một phần đồng bộ với nhau
    Đạt tối thiểu chứng nhận: CE hoặc FDA</t>
  </si>
  <si>
    <t>01.16</t>
  </si>
  <si>
    <t>Bộ nẹp khóa thân xương mác các cỡ</t>
  </si>
  <si>
    <t>01.16.01</t>
  </si>
  <si>
    <t>Nẹp khóa thân xương mác</t>
  </si>
  <si>
    <t xml:space="preserve">    Nẹp khóa thân xương mác
    Vật liệu: Titan hoặc hợp kim Titan
    Có tối thiểu các cỡ: 4, 5, 6, 7, 8, 10, 12 lỗ
    Nẹp vít trong cùng một phần đồng bộ với nhau
    Đạt tối thiểu chứng nhận: CE hoặc FDA</t>
  </si>
  <si>
    <t>01.16.02</t>
  </si>
  <si>
    <t>Vít khóa đường kính 3.5mm tương thích tẹp khóa thân xương mác</t>
  </si>
  <si>
    <t xml:space="preserve">    Vít khóa lớn tương thích nẹp khóa xương mác
    Vật liệu: Hợp kim Titan
    Tự taro
    Đường kính vít 3,5mm
    Chiều dài các cỡ: trong đó chiều dài ngắn nhất ≤ 12mm, chiều dài lớn nhất ≥ 60mm, bước tăng 2mm hoặc 5mm
    Nẹp vít trong cùng một phần đồng bộ với nhau
    Đạt tối thiểu chứng nhận: CE hoặc FDA</t>
  </si>
  <si>
    <t>01.16.03</t>
  </si>
  <si>
    <t>Vít xương cứng 3.5mm tương thích tẹp khóa thân xương mác</t>
  </si>
  <si>
    <t xml:space="preserve">    Vít xương cứng tương thích nẹp khóa xương mác
    Vật liệu: Hợp kim Titan
    Tự taro
    Đường kính vít 3,5mm
    Chiều dài các cỡ: trong đó chiều dài ngắn nhất ≤ 12mm, chiều dài lớn nhất ≥ 50mm, bước tăng 2mm hoặc 5mm
    Nẹp vít trong cùng một phần đồng bộ với nhau
    Đạt tối thiểu chứng nhận: CE hoặc FDA</t>
  </si>
  <si>
    <t>01.17</t>
  </si>
  <si>
    <t>Bộ nẹp khóa bản hẹp lỗ kép loại nén ép , chất liệu titan</t>
  </si>
  <si>
    <t>01.17.01</t>
  </si>
  <si>
    <t>Nẹp khóa bản hẹp lỗ kép loại nén ép</t>
  </si>
  <si>
    <t xml:space="preserve">   Nẹp khóa bản hẹp lỗ kép, có nén ép
    Vật liệu: Titan hoặc hợp kim Titan
    Có tối thiểu các cỡ : 4, 5, 6, 7, 8, 10, 12, 14 lỗ
    Đồng bộ với vít xương 4,5mm và 5,0mm
Nẹp vít trong cùng một phần đồng bộ với nhau
    Đạt tối thiểu chứng nhận: CE hoặc FDA</t>
  </si>
  <si>
    <t>01.17.02</t>
  </si>
  <si>
    <t>Vít khóa đường kính 5.0mm tương thích nẹp khóa bản hẹp lỗ kép loại nén ép</t>
  </si>
  <si>
    <t xml:space="preserve">    Vật liệu: Hợp kim Titan 
    Tự taro
    Đường kính vít 5,0mm
    Chiều dài các cỡ: trong đó chiều dài ngắn nhất ≤ 20mm, chiều dài lớn nhất ≥ 90mm, bước tăng 2mm hoặc 5mm
    Nẹp vít trong cùng một phần đồng bộ với nhau
    Đạt tối thiểu chứng nhận: CE hoặc FDA</t>
  </si>
  <si>
    <t>01.17.03</t>
  </si>
  <si>
    <t>Vít xương cứng 4.5mm tương thích nẹp khóa bản hẹp lỗ kép loại nén ép</t>
  </si>
  <si>
    <t xml:space="preserve">    Vật liệu: Hợp kim Titan
    Tự taro
    Đường kính vít: 4,5mm
    Chiều dài các cỡ: trong đó chiều dài ngắn nhất ≤ 20mm, chiều dài lớn nhất ≥ 60mm, bước tăng 2mm hoặc 5mm
    Nẹp vít trong cùng một phần đồng bộ với nhau
    Đạt tối thiểu chứng nhận: CE hoặc FDA</t>
  </si>
  <si>
    <t>01.18</t>
  </si>
  <si>
    <t>Bộ nẹp khóa bản hẹp các cỡ, chất liệu titan</t>
  </si>
  <si>
    <t>01.18.01</t>
  </si>
  <si>
    <t>Nẹp khóa bản hẹp các cỡ</t>
  </si>
  <si>
    <t xml:space="preserve">    Nẹp khóa bản hẹp 
    Vật liệu: Titan hoặc hợp kim Titan
    Có tối thiểu các cỡ : 6, 7, 8, 9, 10, 12 lỗ
    Nẹp vít trong cùng một phần đồng bộ với nhau
    Đạt tối thiểu chứng nhận: CE hoặc FDA</t>
  </si>
  <si>
    <t>01.18.02</t>
  </si>
  <si>
    <t xml:space="preserve">Vít khoá xương cứng 4.5mm tương thích nẹp khóa bản hẹp </t>
  </si>
  <si>
    <t xml:space="preserve">    Vật liệu: Hợp kim Titan
    Đường kính vít 4,5mm
    Chiều dài các cỡ: trong đó chiều dài ngắn nhất ≤ 14mm, chiều dài lớn nhất ≥ 85mm, bước tăng 2mm hoặc 5mm
    Nẹp vít trong cùng một phần đồng bộ với nhau
    Đạt tối thiểu chứng nhận: CE hoặc FDA</t>
  </si>
  <si>
    <t>01.18.03</t>
  </si>
  <si>
    <t>Vít xương cứng 4.5mm các cỡ tương thích nẹp khóa bản hẹp</t>
  </si>
  <si>
    <t xml:space="preserve">    Vật liệu: Hợp kim Titan
    Đương kính vít: 4,5mm
    Chiều dài các cỡ: trong đó chiều dài ngắn nhất ≤ 20mm, chiều dài lớn nhất ≥ 85mm, bước tăng 2mm hoặc 5mm
    Nẹp vít trong cùng một phần đồng bộ với nhau    
    Đạt tối thiểu chứng nhận: CE hoặc FDA</t>
  </si>
  <si>
    <t>01.19</t>
  </si>
  <si>
    <t>Bộ nẹp khóa đầu dưới xương chày mặt trong trái/ phải các cỡ, chất liệu titan</t>
  </si>
  <si>
    <t>01.19.01</t>
  </si>
  <si>
    <t>Nẹp khóa đầu dưới xương chày mặt trong các cỡ</t>
  </si>
  <si>
    <t xml:space="preserve">   Nẹp khóa đầu dưới xương chày mặt trong
    Vật liệu: Titan hoặc hợp kim Titan
    Phân biệt trái/phải
    Có tối thiểu các cỡ : 4, 6, 8, 10 lỗ
    Nẹp vít trong cùng một phần đồng bộ với nhau
    Đạt tối thiểu chứng nhận: CE hoặc FDA</t>
  </si>
  <si>
    <t>01.19.02</t>
  </si>
  <si>
    <t xml:space="preserve">Vít khóa đường kính 3.5mm tương thích nẹp khóa đầu dưới xương chày mặt trong </t>
  </si>
  <si>
    <t xml:space="preserve">   Vít khóa tương thích nẹp đầu dưới xương chày 
    Vật liệu: Hợp kim Titan
    Tự taro
    Đường kính vít 3,5mm
    Chiều dài các cỡ: trong đó chiều dài ngắn nhất ≤ 12mm, chiều dài lớn nhất ≥ 80mm, bước tăng 2mm hoặc 5mm
    Nẹp vít trong cùng một phần đồng bộ với nhau
    Đạt tối thiểu chứng nhận: CE hoặc FDA</t>
  </si>
  <si>
    <t>01.19.03</t>
  </si>
  <si>
    <t>Vít xương cứng 3.5mm tương thích nẹp khóa đầu dưới xương chày mặt trong</t>
  </si>
  <si>
    <t xml:space="preserve">   Vít xương cứng tương thích nẹp đầu dưới xương chày
    Vật liệu: Hợp kim Titan
    Đường kính vít: 3,5mm. 
    Vít tự taro
    Chiều dài các cỡ: trong đó chiều dài ngắn nhất ≤ 12mm, chiều dài lớn nhất ≥ 50mm, bước tăng 2mm hoặc 5mm
    Nẹp vít trong cùng một phần đồng bộ với nhau
    Đạt tối thiểu chứng nhận: CE hoặc FDA</t>
  </si>
  <si>
    <t>01.20</t>
  </si>
  <si>
    <t>Bộ nẹp khóa đầu dưới xương chày mặt ngoài/ trái/ phải các cỡ, chất liệu titan</t>
  </si>
  <si>
    <t>01.20.01</t>
  </si>
  <si>
    <t>Nẹp khóa đầu dưới xương chày mặt ngoài các cỡ</t>
  </si>
  <si>
    <t xml:space="preserve">   Nẹp khóa đầu dưới xương chày mặt ngoài
    Vật liệu: Titan hoặc hợp kim Titan
    Phân biệt trái/phải
    Thiết kế hình chữ L
    Số lỗ đầu: 4 hoặc 5 lỗ
    Lỗ thân Có tối thiểu các cỡ: 4, 6, 8, 10, 12 lỗ
    Nẹp vít trong cùng một phần đồng bộ với nhau
    Đạt tối thiểu chứng nhận: CE hoặc FDA</t>
  </si>
  <si>
    <t>01.20.02</t>
  </si>
  <si>
    <t xml:space="preserve">Vít khóa đường kính 3.5mm tương thích nẹp khóa đầu dưới xương chày mặt ngoài </t>
  </si>
  <si>
    <t>01.20.03</t>
  </si>
  <si>
    <t xml:space="preserve">Vít xương cứng 3.5mm tương thích nẹp khóa đầu dưới xương chày mặt ngoài </t>
  </si>
  <si>
    <t>01.21</t>
  </si>
  <si>
    <t>Bộ nẹp khóa đầu trên xương chày mặt ngoài/ trái/ phải các loại, chất liệu titan</t>
  </si>
  <si>
    <t>01.21.01</t>
  </si>
  <si>
    <t>Nẹp khóa đầu trên xương chày mặt ngoài các cỡ</t>
  </si>
  <si>
    <t xml:space="preserve">   Nẹp khóa đầu trên xương chày mặt ngoài
    Vật liệu: Titan hoặc hợp kim Titan
    Phân biệt trái/phải
    Số lỗ đầu: 3 hoặc 4 hoặc 5 lỗ
    Lỗ thân Có tối thiểu các cỡ: 5, 7, 9, 11, 13 lỗ    
    Nẹp vít trong cùng một phần đồng bộ với nhau
    Đạt tối thiểu chứng nhận: CE hoặc FDA</t>
  </si>
  <si>
    <t>01.21.02</t>
  </si>
  <si>
    <t>Vít khóa đường kính 5.0mm tương thích nẹp khóa đầu trên xương chày mặt ngoài</t>
  </si>
  <si>
    <t xml:space="preserve">   Vít khóa tương thích nẹp khóa mâm chày đầu trên
    Vật liệu: Hợp kim Titan
    Tự taro
    Đường kính vít: 5.0mm
    Chiều dài các cỡ: trong đó chiều dài ngắn nhất ≤ 20mm, chiều dài lớn nhất ≥ 90mm, bước tăng 2mm hoặc 5mm
    Nẹp vít trong cùng một phần đồng bộ với nhau
    Đạt tối thiểu chứng nhận: CE hoặc FDA</t>
  </si>
  <si>
    <t>01.21.03</t>
  </si>
  <si>
    <t>Vít xương cứng 4.5mm tương thích nẹp khóa đầu trên xương chày mặt ngoài</t>
  </si>
  <si>
    <t xml:space="preserve">   Vít xương cứng tương thích nẹp đầu trên xương chày
    Vật liệu: Hợp kim Titan
    Tự taro
    Đường kính vít: 4,5mm
    Chiều dài các cỡ: trong đó chiều dài ngắn nhất ≤ 20mm, chiều dài lớn nhất ≥ 60mm, bước tăng 2mm hoặc 5mm
    Nẹp vít trong cùng một phần đồng bộ với nhau
    Đạt tối thiểu chứng nhận: CE hoặc FDA</t>
  </si>
  <si>
    <t>01.21.04</t>
  </si>
  <si>
    <t>Vít xương xốp đường kính 6.5 tương thích nẹp khóa đầu trên xương chày mặt ngoài</t>
  </si>
  <si>
    <t xml:space="preserve">   Vít xương xốp tương thích nẹp khóa đầy trên xương chày
    Vật liệu: Hợp kim Titan
    Đường kính vít: 6,5mm, ren bán phần hoặc toàn phần
    Chiều dài các cỡ: trong đó chiều dài ngắn nhất ≤ 40mm, chiều dài lớn nhất ≥ 110mm, bước tăng 2mm hoặc 5mm
    Nẹp vít trong cùng một phần đồng bộ với nhau
    Đạt tối thiểu chứng nhận: CE hoặc FDA</t>
  </si>
  <si>
    <t>01.22</t>
  </si>
  <si>
    <t>Bộ nẹp khóa đầu trên xương chày mặt trong/ trái/ phải các loại, chất liệu titan</t>
  </si>
  <si>
    <t>01.22.01</t>
  </si>
  <si>
    <t>Nẹp khóa đầu trên xương chày mặt trong các cỡ</t>
  </si>
  <si>
    <t xml:space="preserve">   Nẹp khóa đầu trên xương chày mặt trong
    Vật liệu: Titan hoặc hợp kim Titan
    Phân biệt trái/phải
    Số lỗ đầu: 3 hoặc 4 lỗ
    Lỗ thân Có tối thiểu các cỡ: 4, 6, 8, 10, 12 lỗ  
    Nẹp vít trong cùng một phần đồng bộ với nhau
    Đạt tối thiểu chứng nhận: CE hoặc FDA</t>
  </si>
  <si>
    <t>01.22.02</t>
  </si>
  <si>
    <t>Vít khóa đường kính 5.0mm tương thích nẹp khóa đầu trên xương chày mặt trong các cỡ</t>
  </si>
  <si>
    <t>01.22.03</t>
  </si>
  <si>
    <t>Vít xương cứng 4.5mm tương thích nẹp khóa đầu trên xương chày mặt trong các cỡ</t>
  </si>
  <si>
    <t>01.23</t>
  </si>
  <si>
    <t>Bộ nẹp khóa bản rộng lỗ kép loại nén ép, chất liệu titan</t>
  </si>
  <si>
    <t>01.23.01</t>
  </si>
  <si>
    <t>Nẹp khóa bản rộng lỗ kép loại nén ép</t>
  </si>
  <si>
    <t xml:space="preserve">   Nẹp khóa bản rộng lỗ kép, có nén ép
    Vật liệu: Titan hoặc hợp kim Titan
    Có tối thiểu các cỡ : 6, 7, 8, 9, 10, 12, 14 lỗ
    Nẹp vít trong cùng một phần đồng bộ với nhau
    Đạt tối thiểu chứng nhận: CE hoặc FDA</t>
  </si>
  <si>
    <t>01.23.02</t>
  </si>
  <si>
    <t>Vít khóa đường kính 5.0mm tương thích nẹp khóa bản rộng lỗ kép loại nén ép</t>
  </si>
  <si>
    <t>01.23.03</t>
  </si>
  <si>
    <t>Vít xương cứng 4.5mm tương thích nẹp khóa bản rộng lỗ kép loại nén ép</t>
  </si>
  <si>
    <t>01.24</t>
  </si>
  <si>
    <t>Bộ nẹp khóa đầu dưới xương đùi, chất liệu titan</t>
  </si>
  <si>
    <t>01.24.01</t>
  </si>
  <si>
    <t>Nẹp khóa đầu dưới xương đùi</t>
  </si>
  <si>
    <t xml:space="preserve">   Nẹp khóa đầu dưới xương đùi có nén ép 
    Vật liệu: Titan hoặc hợp kim Titan
    Phân biệt trái/phải
    Số lỗ đầu: 7 lỗ
    Lỗ thân Có tối thiểu các cỡ:  7, 9, 11, 13 lỗ
    Nẹp vít trong cùng một phần đồng bộ với nhau
    Đạt tối thiểu chứng nhận: CE hoặc FDA</t>
  </si>
  <si>
    <t>01.24.02</t>
  </si>
  <si>
    <t>Vít khóa đường kính 5.0mm tương thích nẹp khóa đầu dưới xương đùi</t>
  </si>
  <si>
    <t xml:space="preserve">    Vật liệu: Hợp kim Titan
    Tự taro
    Đường kính vít: 5.0mm
    Chiều dài các cỡ: trong đó chiều dài ngắn nhất ≤ 20mm, chiều dài lớn nhất ≥ 90mm, bước tăng 2mm hoặc 5mm
    Nẹp vít trong cùng một phần đồng bộ với nhau
    Đạt tối thiểu chứng nhận: CE hoặc FDA</t>
  </si>
  <si>
    <t>01.24.03</t>
  </si>
  <si>
    <t>Vít xương cứng 4.5mm  tương thích nẹp khóa đầu dưới xương đùi</t>
  </si>
  <si>
    <t>01.25</t>
  </si>
  <si>
    <t>Bộ nẹp khóa đầu trên xương đùi, có nén ép, chất liệu titan</t>
  </si>
  <si>
    <t>01.25.01</t>
  </si>
  <si>
    <t>Nẹp khóa đầu trên xương đùi, có nén ép</t>
  </si>
  <si>
    <t xml:space="preserve">   Nẹp khóa đầu trên xương đùi có nén ép 
    Vật liệu: Titan hoặc hợp kim Titan
    Phân biệt trái/phải
    Số lỗ đầu: 5 hoặc 6 lỗ
    Lỗ thân Có tối thiểu các cỡ:  6, 8, 10, 12 lỗ
    Nẹp vít trong cùng một phần đồng bộ với nhau
    Đạt tối thiểu chứng nhận: CE hoặc FDA</t>
  </si>
  <si>
    <t>01.25.02</t>
  </si>
  <si>
    <t>Vít khóa đường kính 5.0mm tương thích nẹp khóa đầu trên xương đùi, có nén ép</t>
  </si>
  <si>
    <t>01.25.03</t>
  </si>
  <si>
    <t>Vít xương cứng 4.5mm tương thích nẹp khóa đầu trên xương đùi, có nén ép</t>
  </si>
  <si>
    <t>01.26</t>
  </si>
  <si>
    <t>Bộ nẹp khóa xương gót chân trái/phải</t>
  </si>
  <si>
    <t>01.26.01</t>
  </si>
  <si>
    <t>Nẹp khóa xương gót chân trái/phải</t>
  </si>
  <si>
    <t xml:space="preserve">   Nẹp khóa xương gót chân
    Vật liệu: Titan hoặc hợp kim Titan
    Phân biệt trái/phải
    Nẹp vít trong cùng một phần đồng bộ với nhau
    Đạt tối thiểu chứng nhận: CE hoặc FDA</t>
  </si>
  <si>
    <t>01.26.02</t>
  </si>
  <si>
    <t>Vít khóa đường kính 3.5mm tương thích nẹp khóa xương gót</t>
  </si>
  <si>
    <t>01.26.03</t>
  </si>
  <si>
    <t>Vít xương cứng 3.5mm  tương thích nẹp khóa xương gót</t>
  </si>
  <si>
    <t xml:space="preserve">    Vật liệu: Hợp kim Titan
    Tự taro
    Đường kính vít: 3,5mm
    Chiều dài các cỡ: trong đó chiều dài ngắn nhất ≤ 10mm, chiều dài lớn nhất ≥ 80mm, bước tăng 2mm hoặc 5mm
    Nẹp vít trong cùng một phần đồng bộ với nhau
    Đạt tối thiểu chứng nhận: CE hoặc FDA</t>
  </si>
  <si>
    <t>01.27</t>
  </si>
  <si>
    <t>Bộ nẹp khóa đầu dưới xương quay 3 lỗ đầu Trái/phải các loại</t>
  </si>
  <si>
    <t>01.27.01</t>
  </si>
  <si>
    <t>Nẹp khóa đầu dưới xương quay 3 lỗ đầu</t>
  </si>
  <si>
    <t xml:space="preserve">   Nẹp khóa đầu dưới xương quay 3 lỗ đầu
    Vật liệu: Titan hoặc hợp kim Titan
    Phân biệt trái/phải
    Số lỗ đầu: 3 lỗ
    Lỗ thân có nhiều cỡ
    Nẹp vít trong cùng một phần đồng bộ với nhau
    Đạt tối thiểu chứng nhận: CE hoặc FDA</t>
  </si>
  <si>
    <t>01.27.02</t>
  </si>
  <si>
    <t>Vít khoá xương cứng 3.5mm tương thích nẹp khóa đầu dưới xương quay 3 lỗ đầu</t>
  </si>
  <si>
    <t xml:space="preserve"> Vật liệu: Hợp kim Titan
    Đường kính vít: 3,5mm
    Chiều dài các cỡ: trong đó chiều dài ngắn nhất ≤ 12mm, chiều dài lớn nhất ≥ 60mm, bước tăng 2mm hoặc 5mm
    Nẹp vít trong cùng một phần đồng bộ với nhau
    Đạt tối thiểu chứng nhận: CE hoặc FDA</t>
  </si>
  <si>
    <t>01.27.03</t>
  </si>
  <si>
    <t>Vít xương cứng 3.5mm tương thích nẹp khóa đầu dưới xương quay 3 lỗ đầu</t>
  </si>
  <si>
    <t xml:space="preserve">   Vật liệu: Hợp kim Titan
    Đường kĩnh vít: 3,5mm
    Chiều dài các cỡ: trong đó chiều dài ngắn nhất ≤ 10mm, chiều dài lớn nhất ≥ 50mm,  bước tăng 2mm hoặc 3mm hoặc 5mm
    Nẹp vít trong cùng một phần đồng bộ với nhau
    Đạt tối thiểu chứng nhận: CE hoặc FDA</t>
  </si>
  <si>
    <t>CÁC VẬT TƯ KHÁC</t>
  </si>
  <si>
    <t xml:space="preserve">Đinh K-Wire </t>
  </si>
  <si>
    <t>Đinh K-Wire 
    Đạt tối thiểu chứng nhận: CE hoặc FDA</t>
  </si>
  <si>
    <t>Mũi khoan xương</t>
  </si>
  <si>
    <t xml:space="preserve">    Vật liệu: Thép không gỉ hoặc hợp kim TiTan
    Đường kính các cỡ từ: 1-3mm
    Chiều dài nằm trong khoảng: 250-300mm
    Đạt tối thiểu chứng nhận: CE hoặc FDA</t>
  </si>
  <si>
    <t>Long đen cho vít</t>
  </si>
  <si>
    <t xml:space="preserve">    Long đen cho vít
    Vật liệu: Hợp kim Titan
    Có nhiều cỡ khác nhau
    Đạt tối thiểu chứng nhận: CE hoặc FDA</t>
  </si>
  <si>
    <t>Cấu hình mở
Vật tư cần thiết sử dụng trong một số bộ nẹp chấn thương đẻ</t>
  </si>
  <si>
    <t>PHẦN E: Y DỤNG CỤ PHẪU THUẬT CHẤN THƯƠNG CHỈNH HÌNH VÀ CỘT SỐNG</t>
  </si>
  <si>
    <t>CÒ SÚNG (Kerrison)</t>
  </si>
  <si>
    <t>Cò súng gặm xương, kích thước 4 mm  (Kerrison gặm xương)</t>
  </si>
  <si>
    <t>Cò súng gặm xương, kích thước 4 mm, cắt lên trên 130 độ, dài 200 - 300 mm (Kerrison gặm xương)
    Đạt tối thiểu chứng nhận: CE hoặc FDA</t>
  </si>
  <si>
    <t>Cò súng gặm xương, kích thước 3 mm (Kerrison gặm xương)</t>
  </si>
  <si>
    <t>Cò súng gặm xương, kích thước 3 mm, cắt lên trên 130 độ, dài 200 - 300 mm (Kerrison gặm xương)
    Đạt tối thiểu chứng nhận: CE hoặc FDA</t>
  </si>
  <si>
    <t>Cò súng gặm xương, kích thước 2 mm (Kerrison gặm xương)</t>
  </si>
  <si>
    <t>Cò súng gặm xương, kích thước 2 mm, cắt lên trên 130 độ, dài 200 - 300 mm (Kerrison gặm xương)
    Đạt tối thiểu chứng nhận: CE hoặc FDA</t>
  </si>
  <si>
    <t>Cò súng gặm xương, kích thước 1 mm (Kerrison gặm xương)</t>
  </si>
  <si>
    <t>Cò súng gặm xương, kích thước 1 mm, cắt lên trên 130 độ, dài 200 - 300 mm (Kerrison gặm xương)
    Đạt tối thiểu chứng nhận: CE hoặc FDA</t>
  </si>
  <si>
    <t>KỀM GẮP ĐĨA</t>
  </si>
  <si>
    <t>Kềm gắp đĩa, thẳng, hàm tiêu chuẩn, kích thước 4 x 12 mm  (Pince gắp đĩa)</t>
  </si>
  <si>
    <t>Kềm gắp đĩa, thẳng, hàm tiêu chuẩn, kích thước 4 x 12 mm, dài 170 -  300 mm  (Pince gắp đĩa)
Đạt tối thiểu chứng nhận: CE hoặc FDA</t>
  </si>
  <si>
    <t>Kềm gắp đĩa, thẳng, hàm tiêu chuẩn, kích thước 3 x 12 mm (Pince gắp đĩa)</t>
  </si>
  <si>
    <t>Kềm gắp đĩa, thẳng, hàm tiêu chuẩn, kích thước 3 x 12 mm, dài 170 -  300 mm  (Pince gắp đĩa)
Đạt tối thiểu chứng nhận: CE hoặc FDA</t>
  </si>
  <si>
    <t>Kềm gắp đĩa, thẳng, hàm tiêu chuẩn, kích thước 2 x 12 mm (Pince gắp đĩa)</t>
  </si>
  <si>
    <t>Kềm gắp đĩa, thẳng, hàm tiêu chuẩn, kích thước 2 x 12 mm, dài 170 -  300 mm  (Pince gắp đĩa)</t>
  </si>
  <si>
    <t>Kềm gắp đĩa, chếch lên, hàm tiêu chuẩn, kích thước 4 x 12 mm (Pince gắp đĩa)</t>
  </si>
  <si>
    <t>Kềm gắp đĩa, chếch lên, hàm tiêu chuẩn, kích thước 4 x 12 mm, dài 170 -  300 mm  (Pince gắp đĩa)
Đạt tối thiểu chứng nhận: CE hoặc FDA</t>
  </si>
  <si>
    <t>Kềm gắp đĩa, chếch lên, hàm tiêu chuẩn, kích thước 3 x 12 mm (Pince gắp đĩa)</t>
  </si>
  <si>
    <t>Kềm gắp đĩa, chếch lên, hàm tiêu chuẩn, kích thước 3 x 12 mm, dài 170 -  300 mm  (Pince gắp đĩa)
Đạt tối thiểu chứng nhận: CE hoặc FDA</t>
  </si>
  <si>
    <t>Kềm gắp đĩa, chếch lên, hàm tiêu chuẩn, kích thước 2 x 12 mm (Pince gắp đĩa)</t>
  </si>
  <si>
    <t>Kềm gắp đĩa, chếch lên, hàm tiêu chuẩn, kích thước 2 x 12 mm, dài 170 -  300 mm  (Pince gắp đĩa)
Đạt tối thiểu chứng nhận: CE hoặc FDA</t>
  </si>
  <si>
    <t>Kềm gắp đĩa, chếch sau, hàm tiêu chuẩn, kích thước 4 x 12 mm (Pince gắp đĩa)</t>
  </si>
  <si>
    <t>Kềm gắp đĩa, chếch sau, hàm tiêu chuẩn, kích thước 4 x 12 mm, dài 170 -  300 mm  (Pince gắp đĩa)
Đạt tối thiểu chứng nhận: CE hoặc FDA</t>
  </si>
  <si>
    <t>Kềm gắp đĩa, chếch sau, hàm tiêu chuẩn, kích thước 3 x 12 mm  (Pince gắp đĩa)</t>
  </si>
  <si>
    <t>Kềm gắp đĩa, chếch sau, hàm tiêu chuẩn, kích thước 3 x 12 mm, dài 170 -  300 mm  (Pince gắp đĩa)
Đạt tối thiểu chứng nhận: CE hoặc FDA</t>
  </si>
  <si>
    <t xml:space="preserve">ỐNG HÚT </t>
  </si>
  <si>
    <t>Ống hút có lỗ điều chỉnh được áp lực hút ở tay cầm, đường kính 5 mm</t>
  </si>
  <si>
    <t>Ống hút có lỗ điều chỉnh được áp lực hút ở tay cầm, đường kính 5 mm, chiều dài làm việc 170 - 300 mm
Đạt tối thiểu chứng nhận: CE hoặc FDA</t>
  </si>
  <si>
    <t>Ống hút vi phẫu có lỗ điều chỉnh áp lực ở tay cầm, đường kính 2 mm</t>
  </si>
  <si>
    <t>Ống hút vi phẫu có lỗ điều chỉnh áp lực ở tay cầm, đường kính 2 mm, chiều dài làm việc 170 - 300 mm, màu đen
Đạt tối thiểu chứng nhận: CE hoặc FDA</t>
  </si>
  <si>
    <t>KÌM GẶM XƯƠNG</t>
  </si>
  <si>
    <t>Kìm gặm xương, thẳng, khớp kép, lưỡi 5 mm</t>
  </si>
  <si>
    <t>Kìm gặm xương, thẳng, khớp kép, lưỡi 5 mm, dài 200 - 300 mm
Đạt tối thiểu chứng nhận: CE hoặc FDA</t>
  </si>
  <si>
    <t>Kìm gặm xương, lưỡi cong, khớp kép, lưỡi 5 mm</t>
  </si>
  <si>
    <t>Kìm gặm xương, lưỡi cong, khớp kép, lưỡi 5 mm, dài 200 - 300 mm
Đạt tối thiểu chứng nhận: CE hoặc FDA</t>
  </si>
  <si>
    <t>DỤNG CỤ THẦN KINH</t>
  </si>
  <si>
    <t>Móc thăm dò thần kinh, đầu 90 độ, có đầu tròn chống sang chấn thần kinh</t>
  </si>
  <si>
    <t>Móc thăm dò thần kinh, đầu 90 độ, có đầu tròn chống sang chấn thần kinh, dài 180 - 250 mm
Đạt tối thiểu chứng nhận: CE hoặc FDA</t>
  </si>
  <si>
    <t>Dụng cụ phẫu tích thần kinh Penfield số 4, đầu cong</t>
  </si>
  <si>
    <t>Dụng cụ phẫu tích thần kinh Penfield số 4, đầu cong
Đạt tối thiểu chứng nhận: CE hoặc FDA</t>
  </si>
  <si>
    <t>Dụng cụ vén rễ thần kinh</t>
  </si>
  <si>
    <t>Dụng cụ vén rễ thần kinh
Đạt tối thiểu chứng nhận: CE hoặc FDA</t>
  </si>
  <si>
    <t>BANH VẾT THƯƠNG</t>
  </si>
  <si>
    <t xml:space="preserve">Banh tổ chức </t>
  </si>
  <si>
    <t>Banh tổ chức 
Đạt tối thiểu chứng nhận: CE hoặc FDA</t>
  </si>
  <si>
    <t>Banh vết thương, có 3-4 răng cưa ở mỗi bên</t>
  </si>
  <si>
    <t>Banh vết thương, có 3-4 răng cưa ở mỗi bên, dài 130 - 150 mm 
Đạt tối thiểu chứng nhận: CE hoặc FDA</t>
  </si>
  <si>
    <t>Banh vết thương, chân sâu, 2 đầu nhọn</t>
  </si>
  <si>
    <t>Banh vết thương, chân sâu, 2 đầu nhọn, dài 170 - 200 mm 
Đạt tối thiểu chứng nhận: CE hoặc FDA</t>
  </si>
  <si>
    <t>STT danh mục</t>
  </si>
  <si>
    <t>Năm sản xuất (5)</t>
  </si>
  <si>
    <t>Xuất xứ (6)</t>
  </si>
  <si>
    <t>Mã HS(4)</t>
  </si>
  <si>
    <t>Số lượng(7)</t>
  </si>
  <si>
    <t>Đơn giá(8)  (VND)</t>
  </si>
  <si>
    <t>Chi phí cho các dịch vụ liên quan(9)
(VNĐ)</t>
  </si>
  <si>
    <t>Thuế, phí, lệ phí (nếu có) (10</t>
  </si>
  <si>
    <t>Thành tiền(11) 
(VNĐ)</t>
  </si>
  <si>
    <t>Hộp</t>
  </si>
  <si>
    <t>Có</t>
  </si>
  <si>
    <t>Vít đa trục tương thích với nẹp dọc tăng trưởng</t>
  </si>
  <si>
    <t>Vít khóa trong cho vít đa trục tương thích với nẹp dọc tăng trưởng</t>
  </si>
  <si>
    <t>Nẹp tạo hình bản sống cổ lối sau</t>
  </si>
  <si>
    <t>Vít tạo hình bản sống cổ lối sau</t>
  </si>
  <si>
    <t>Đĩa đệm cổ nhân tạo loại liền 1 khối</t>
  </si>
  <si>
    <t>Bộ bơm xi măng tạo hình thân đốt sống loại 2 bóng kép</t>
  </si>
  <si>
    <t>Mũi khoan mài kim cương dùng trong phẫu thuật cột sống</t>
  </si>
  <si>
    <t>Mũi khoan phá dùng trong phẫu thuật cột sống</t>
  </si>
  <si>
    <t>Bộ dụng cụ hỗ trợ phẫu thuật lối bên</t>
  </si>
  <si>
    <t>Miếng ghép đĩa đệm lối bên</t>
  </si>
  <si>
    <t>Xương ghép nhân tạo</t>
  </si>
  <si>
    <t>Bộ máy hút áp lực âm áp dụng cho các vết mổ nhiễm trùng</t>
  </si>
  <si>
    <t>Bộ nẹp vít tạo hình bản sống cổ trong phẫu thuật cột sống cổ lối sau</t>
  </si>
  <si>
    <t>Kim điện cực cho điện thế gợi vận động điện cơ emg</t>
  </si>
  <si>
    <t xml:space="preserve">Đầu dò tiệt trùng </t>
  </si>
  <si>
    <t xml:space="preserve">Bộ tách cơ sử dụng cho phẫu thuật lối bên </t>
  </si>
  <si>
    <t>Bộ nẹp vít phẫu thuật qua da</t>
  </si>
  <si>
    <t>Bộ kim đốt sóng cao tần</t>
  </si>
  <si>
    <t>Bộ kim đốt lạnh sóng cao tần</t>
  </si>
  <si>
    <t>MŨI KHOAN MÀI XƯƠNG TRONG PHẪU THUẬT CỘT SỐNG</t>
  </si>
  <si>
    <t>Vít đa trục đồng bộ với nẹp vít cố định động</t>
  </si>
  <si>
    <t>Vít khóa trong cho vít cố định động</t>
  </si>
  <si>
    <t>Nẹp chống sốc với khớp động</t>
  </si>
  <si>
    <t>Hộp / gói</t>
  </si>
  <si>
    <t>Nẹp cổ trước bản mỏng kèm khóa mũ vít loại 1 tầng</t>
  </si>
  <si>
    <t>Nẹp cổ trước bản mỏng kèm khóa mũ vít loại 2 tầng</t>
  </si>
  <si>
    <t>Nẹp cổ trước bản mỏng kèm khóa mũ vít loại 3 tầng</t>
  </si>
  <si>
    <t>Bộ bơm xi măng 2 bóng đơn</t>
  </si>
  <si>
    <t>Xi măng sinh học kèm dung dịch pha loại rời dùng trong các phẫu thuật cần nhồi xi măng vào thân đốt sống tăng độ giữ vít</t>
  </si>
  <si>
    <t>PHẦN PHẪU THUẬT NỘI SOI CỘT SỐNG</t>
  </si>
  <si>
    <t>Xương đồng loại</t>
  </si>
  <si>
    <r>
      <t xml:space="preserve">BỘ NẸP VÍT PHẪU THUẬT CỘT SỐNG NGỰC - THẮT LƯNG TRONG CHỈNH VẸO TRẺ EM </t>
    </r>
    <r>
      <rPr>
        <sz val="12"/>
        <rFont val="Times New Roman"/>
        <family val="1"/>
      </rPr>
      <t>(Kèm nẹp tăng trưởng)</t>
    </r>
  </si>
  <si>
    <r>
      <t xml:space="preserve">PHẪU THUẬT LỐI BÊN CỘT SỐNG NGỰC - THẮT LƯNG  </t>
    </r>
    <r>
      <rPr>
        <sz val="12"/>
        <rFont val="Times New Roman"/>
        <family val="1"/>
      </rPr>
      <t>(Bộ dụng cụ hỗ trợ phẫu thuật, miếng ghép đĩa đệm lối bên, xương ghép tương thích miếng ghép đĩa đệm lối bên, bộ nẹp vít qua da)</t>
    </r>
  </si>
  <si>
    <t>Lưỡi bào khớp</t>
  </si>
  <si>
    <t>Lưỡi mài xương</t>
  </si>
  <si>
    <t>Lưỡi cắt đốt bằng sóng cao tần sử dụng trong phẫu thuật nội soi khớp</t>
  </si>
  <si>
    <t xml:space="preserve">Dây dẫn nước chạy máy bơm nước, sử dụng trong phẫu thuật nội soi khớp </t>
  </si>
  <si>
    <t>Mũi khoan ngược có lõi</t>
  </si>
  <si>
    <t>Chỉ bện không tiêu dùng trong phẫu thuật nội soi</t>
  </si>
  <si>
    <t xml:space="preserve">Lưỡi bào khớp </t>
  </si>
  <si>
    <t xml:space="preserve">Lưỡi mài xương </t>
  </si>
  <si>
    <t>Lưỡi cắt đốt bằng sóng cao tần sử  dụng trong phẫu thuật nội soi khớp</t>
  </si>
  <si>
    <t>Dây dẫn nước chạy máy bơm nước dùng trong phẫu thuật nội soi khớp</t>
  </si>
  <si>
    <t xml:space="preserve">Mũi khoan ngược không lõi </t>
  </si>
  <si>
    <t xml:space="preserve">Vít treo cố định dây chằng chéo có thể điều chỉnh độ dài </t>
  </si>
  <si>
    <t xml:space="preserve">Lưỡi cắt đốt bằng sóng cao tần dùng trong phẫu thuật nội soi khớp gối </t>
  </si>
  <si>
    <t xml:space="preserve">Dây dẫn nước chạy máy bơm nước dùng trong phẫu thuật nội soi khớp gối </t>
  </si>
  <si>
    <t xml:space="preserve">Vít cố định dây chằng tự tiêu </t>
  </si>
  <si>
    <t xml:space="preserve">Vít chỉ khâu sụn chêm </t>
  </si>
  <si>
    <t xml:space="preserve">Dao cắt chỉ cho vít chỉ khâu sụn chêm </t>
  </si>
  <si>
    <t xml:space="preserve">Lưỡi cắt đốt bằng sóng cao tần dùng trong phẫu thuật nội soi khớp </t>
  </si>
  <si>
    <t>Canula dùng trong nội soi khớp</t>
  </si>
  <si>
    <t xml:space="preserve">Cây khâu và đẩy chỉ khớp vai </t>
  </si>
  <si>
    <t xml:space="preserve">Canula dùng trong nội soi khớp </t>
  </si>
  <si>
    <t xml:space="preserve">Lưỡi dùng cho súng bắn chỉ khâu </t>
  </si>
  <si>
    <t xml:space="preserve">Vít neo đôi tự tiêu </t>
  </si>
  <si>
    <t>Lưỡi cắt đốt bằng sóng cao tần dùng trong phẫu thuật nội soi khớp</t>
  </si>
  <si>
    <t xml:space="preserve">Sụn nhân tạo kích thước 2 x 2 cm </t>
  </si>
  <si>
    <t xml:space="preserve">Sụn nhân tạo kích thước 5 x 5 cm </t>
  </si>
  <si>
    <t>Tay dao cắt/ đục sụn khớp</t>
  </si>
  <si>
    <t>Dao cắt/ đục sụn khớp</t>
  </si>
  <si>
    <t>Vít treo cố định dây chằng cùng đòn có thể điều chỉnh độ dài .</t>
  </si>
  <si>
    <t>Vít treo cố định dây chằng chày mác có thể điều chỉnh độ dài .</t>
  </si>
  <si>
    <t>Chỉ siêu bền sợi đơn</t>
  </si>
  <si>
    <t>Sợi</t>
  </si>
  <si>
    <t xml:space="preserve">Bộ kít ghép sụn khớp </t>
  </si>
  <si>
    <t xml:space="preserve">Khớp gối toàn phần có xi măng kiểu mâm chày cong, ôm lấy lồi cầu đùi (CS) </t>
  </si>
  <si>
    <t xml:space="preserve">Khớp gối toàn phần thay lại có xi măng </t>
  </si>
  <si>
    <t>2.1</t>
  </si>
  <si>
    <t>2.2</t>
  </si>
  <si>
    <t>2.3</t>
  </si>
  <si>
    <t>2.4</t>
  </si>
  <si>
    <t>2.5</t>
  </si>
  <si>
    <t>2.6</t>
  </si>
  <si>
    <t>Khớp háng toàn phần không xi măng, 2 trục linh động, lõi chỏm sứ (Ceramic / Polyethylen crosslinked, vitaminE), phù hợp ống tủy Dorr A-B</t>
  </si>
  <si>
    <t>2.7</t>
  </si>
  <si>
    <t>2.8</t>
  </si>
  <si>
    <t>2.9</t>
  </si>
  <si>
    <t>2.10</t>
  </si>
  <si>
    <t>2.11</t>
  </si>
  <si>
    <t>2.12</t>
  </si>
  <si>
    <t>2.13</t>
  </si>
  <si>
    <t>2.14</t>
  </si>
  <si>
    <t>2.15</t>
  </si>
  <si>
    <t>Khớp háng toàn phần không xi măng chuôi cong theo giải phẫu (Ceramic / Polyethylen crosslinked)</t>
  </si>
  <si>
    <t>Khớp háng toàn phần không xi măng chuôi cong theo giải phẫu (Ceramic / Ceramic)</t>
  </si>
  <si>
    <t>KHỚP VAI NHÂN TẠO</t>
  </si>
  <si>
    <t>Khớp vai bán phần có xi măng</t>
  </si>
  <si>
    <t>Khớp vai toàn phần có xi măng</t>
  </si>
  <si>
    <t>KHỚP BÀN NGÓN TAY NHÂN TẠO</t>
  </si>
  <si>
    <t>KHỚP KHUỶU NHÂN TẠO</t>
  </si>
  <si>
    <t>Chỏm quay nhân tạo</t>
  </si>
  <si>
    <t>Bộ đinh nội tủy rỗng nòng xương chày đa phương diện</t>
  </si>
  <si>
    <t>Đinh nội tủy rỗng nòng xương chày đa phương diện</t>
  </si>
  <si>
    <t>Vít chốt khóa đường kính từ 4.5 đến 5.0mm dùng với đinh nội tủy rỗng nòng</t>
  </si>
  <si>
    <t>Vít nắp đinh dùng với đinh nội tủy rỗng nòng</t>
  </si>
  <si>
    <t>Bộ đinh nội tủy rỗng nòng xương đùi đa phương diện</t>
  </si>
  <si>
    <t>Đinh nội tủy rỗng nòng xương đùi đa phương diện</t>
  </si>
  <si>
    <t>Vít chốt cổ xương đùi dùng với đinh nội tủy rỗng nòng</t>
  </si>
  <si>
    <t>Đinh nội tủy rỗng nòng cổ xương đùi chống xoay AR</t>
  </si>
  <si>
    <t>Vít chốt cổ xương đùi dạng đóng kiểu chống xoay AR</t>
  </si>
  <si>
    <t>Vít nắp đinh chống xoay</t>
  </si>
  <si>
    <t>Vít xương xốp đường kính 4.0mm</t>
  </si>
  <si>
    <t>Vít xương xốp đường kính 6.5mm</t>
  </si>
  <si>
    <t>Bộ nẹp vít cột sống ngực thắt lưng có kèm theo cố định xương chậu (hoặc vít xương chậu, vít cánh chậu)</t>
  </si>
  <si>
    <t xml:space="preserve">Bộ nẹp vít cố định cột sống cổ lối sau với cột sống ngực sử dụng nẹp nối thanh dọc (Connector hoặc Domino) </t>
  </si>
  <si>
    <t>Bộ nẹp vít sử dụng hệ thống vít trượt</t>
  </si>
  <si>
    <t>Bộ phẫu thuật cố định cột sống thắt lưng sử dụng nẹp vít qua da</t>
  </si>
  <si>
    <t xml:space="preserve">Bộ </t>
  </si>
  <si>
    <t>XI MĂNG</t>
  </si>
  <si>
    <t xml:space="preserve">HỆ THỐNG ĐỐT SÓNG CAO TẦN </t>
  </si>
  <si>
    <t>Thân đốt sống cổ nhân tạo (miếng ghép tăng thân đốt sống có điều chỉnh được kích thước)</t>
  </si>
  <si>
    <t>Thân đốt sống cổ nhân tạo kèm nẹp và vít cố định (miếng ghép tăng thân đốt sống có điều chỉnh được kích thước)</t>
  </si>
  <si>
    <t>Nẹp chẩm loại tách rời, không uốn sẵn</t>
  </si>
  <si>
    <t>Vít khóa trong tương thích vít đa trục cột sống cổ lối sau</t>
  </si>
  <si>
    <t>Nẹp lồng titan cố định kích thước</t>
  </si>
  <si>
    <t>Bộ kim cột sống, loại sử dụng một lần dùng cho phẫu thuật nội soi cột sống</t>
  </si>
  <si>
    <t>Mũi khoan mài kim cương nội soi cột sống</t>
  </si>
  <si>
    <t>Mũi khoan mài loại thường (mũi mài phá) nội soi cột sống</t>
  </si>
  <si>
    <t>Bộ nẹp vít cột sống ngực - thắt lưng hệ nẹp dọc cỡ bình thường</t>
  </si>
  <si>
    <t>Bộ nẹp vít cột sống ngực - thắt lưng hệ nẹp dọc cỡ nhỏ</t>
  </si>
  <si>
    <t>Nẹp dọc ngực thắt lưng cỡ bình thường</t>
  </si>
  <si>
    <t>Nẹp dọc ngực thắt lưng cỡ nhỏ</t>
  </si>
  <si>
    <t>Vít đa trục ngực thắt lưng hệ nẹp dọc cỡ nhỏ</t>
  </si>
  <si>
    <t>Vít khóa trong tương thích vít đa trục ngực thắt lưng hệ nẹp dọc cỡ nhỏ</t>
  </si>
  <si>
    <t>Vít đa trục ngực thắt lưng hệ nẹp dọc cỡ bình thường</t>
  </si>
  <si>
    <t>Vít khóa trong tương thích với vít đa trục rỗng nòng có lỗ</t>
  </si>
  <si>
    <t>Vít đa trục rỗng nòng có lỗ (dùng trong mổ mở)</t>
  </si>
  <si>
    <t>Kim điện cực cho điện thế gợi vận động điện cơ</t>
  </si>
  <si>
    <t xml:space="preserve">Bộ định vị sử dụng cho phẫu thuật lối bên </t>
  </si>
  <si>
    <t xml:space="preserve">Kẹp kích thích </t>
  </si>
  <si>
    <t>Bộ phẫu thuật nội soi cột sống 1 cổng</t>
  </si>
  <si>
    <t>Bộ phẫu thuật nội soi cột sống 2 cổng</t>
  </si>
  <si>
    <t>Tấm phủ nội soi</t>
  </si>
  <si>
    <t>Dây bơm nước dùng trong nội soi cột sống</t>
  </si>
  <si>
    <t>Mũi mài kim cương</t>
  </si>
  <si>
    <t>Lưỡi mài</t>
  </si>
  <si>
    <t>Lưỡi bào</t>
  </si>
  <si>
    <t xml:space="preserve">Lưỡi cắt, đốt bằng sóng radio </t>
  </si>
  <si>
    <t>Lưỡi đốt bằng sóng Radio các loại, các cỡ</t>
  </si>
  <si>
    <t>Miếng ghép đĩa đệm cột sống thắt lưng dạng thẳng, kích thước ngắn</t>
  </si>
  <si>
    <t>Miếng ghép đĩa đệm cột sống thắt lưng dạng thẳng, kích thước dài</t>
  </si>
  <si>
    <t>Đĩa đệm cột sống cổ nhân tạo loại có khớp động (loại rời)</t>
  </si>
  <si>
    <t>Miếng ghép đĩa đệm cột sống lưng nhân tạo có khớp động</t>
  </si>
  <si>
    <t>Sản phẩm sinh học thay thế xương dạng dẻo, dung tích 1cc</t>
  </si>
  <si>
    <t>Sản phẩm sinh học thay thế xương dạng dẻo, dung tích 5cc</t>
  </si>
  <si>
    <t>Sản phẩm sinh học thay thế xương dạng hạt rắn, dung tích 5 cc</t>
  </si>
  <si>
    <t>Sản phẩm sinh học thay thế xương dạng rắn, dung tích 10 cc</t>
  </si>
  <si>
    <t>Sản phẩm sinh học thay thế xương dạng rắn, dung tích 20 cc</t>
  </si>
  <si>
    <t>Sản phẩm sinh học thay thế xương dạng dẻo, dung tích 2 cc</t>
  </si>
  <si>
    <t>Bộ bơm xi măng qua da có bóng loại bóng cong đi kim một bên</t>
  </si>
  <si>
    <t>Bộ bơm xi măng không bóng loại xi măng có độ nhớt cao (High-viscocity bone cement)</t>
  </si>
  <si>
    <t>Miếng ghép đĩa đệm lưng chất liệu Titanium</t>
  </si>
  <si>
    <t>Sản phẩm sinh học ngậm kháng sinh</t>
  </si>
  <si>
    <r>
      <t xml:space="preserve">HỆ THỐNG NẸP VÍT CỐ ĐỊNH ĐỘNG </t>
    </r>
    <r>
      <rPr>
        <sz val="12"/>
        <rFont val="Times New Roman"/>
        <family val="1"/>
      </rPr>
      <t>(posterior dynamic stabilization system)</t>
    </r>
    <r>
      <rPr>
        <b/>
        <sz val="12"/>
        <rFont val="Times New Roman"/>
        <family val="1"/>
      </rPr>
      <t xml:space="preserve"> (hoặc nẹp chống sốc hoặc nẹp bán động)</t>
    </r>
  </si>
  <si>
    <t>Yêu cầu kỹ thuật</t>
  </si>
  <si>
    <t xml:space="preserve">Vít khoá trong cột sống cổ lối sau </t>
  </si>
  <si>
    <t>VẬT TƯ MÁY CẢNH BÁO THẦN KINH</t>
  </si>
  <si>
    <t>VẬT TƯ KHÁC</t>
  </si>
  <si>
    <t>Kim chọc dò bơm xi măng không bóng</t>
  </si>
  <si>
    <t xml:space="preserve">Kim nhồi xi măng có khóa / hệ thống kết nối với hệ thống bơm xi măng </t>
  </si>
  <si>
    <t>Mũi khoan mài xương tốc độ cao trong phẫu thuật mổ mở</t>
  </si>
  <si>
    <t>Bộ bơm xi măng tạo hình thân đốt sống loại 2 bóng đơn sử dụng măng có độ nhớt cao (High-viscocity bone cement)</t>
  </si>
  <si>
    <t>Nẹp cổ trước bản mỏng kèm khóa mũ vít loại 4 tầng</t>
  </si>
  <si>
    <t>Nẹp dọc cổ lối sau (tương thích với nẹp chẩm)</t>
  </si>
  <si>
    <t xml:space="preserve">THÂN ĐỐT SỐNG NHÂN TẠO, MIẾNG GHÉP TĂNG THÂN, LỒNG TITAN </t>
  </si>
  <si>
    <t>Bộ phẫu thuật cố định cột sống vít qua da và ghép xương liên thân đốt qua hệ thống ống nong (MIS-TLIF)</t>
  </si>
  <si>
    <t xml:space="preserve">Nẹp cố định liên gai sau cột sống thắt lưng </t>
  </si>
  <si>
    <t xml:space="preserve">Nẹp dọc tương thích với vít đa trục rỗng nòng </t>
  </si>
  <si>
    <t>Nẹp chẩm dạng liền một khối</t>
  </si>
  <si>
    <t>Bộ nẹp cố định cổ - chẩm dùng nẹp chẩm dạng liền một khối đặt ở trung tâm xương chẩm</t>
  </si>
  <si>
    <t>Vít đa trục ngực thắt lưng 2 vùng ren</t>
  </si>
  <si>
    <t>Vít khóa trong dùng cho vít đa trục ngực thắt lưng 2 vùng ren</t>
  </si>
  <si>
    <t>Bộ nẹp vít cột sống ngực thắt lưng sử dụng vít đa trục 2 vùng ren (ren đôi chia 2 vùng độc lập)</t>
  </si>
  <si>
    <t>Nẹp dọc ngực thắt lưng tương thích với vít đa trục 2 vùng ren</t>
  </si>
  <si>
    <t xml:space="preserve">Nẹp dọc </t>
  </si>
  <si>
    <t xml:space="preserve">Nẹp dọc tăng trưởng các cỡ dùng trong phẫu thuật chỉnh vẹo trẻ em </t>
  </si>
  <si>
    <t>Vít khóa tương thích với nẹp dọc tăng trưởng</t>
  </si>
  <si>
    <t>Bộ nẹp vít cố định cột sống cổ lối sau với cột sống ngực sử dụng nẹp dọc loại nẹp dọc chuyển tiếp 2 đường kính</t>
  </si>
  <si>
    <t>Nẹp nối thanh dọc chuyển tiếp loại 2 đường kính (nối cổ sau xuống lưng)</t>
  </si>
  <si>
    <t>Nẹp nối ngang cổ sau kèm vít khóa 
(Hoặc cấu trúc tương tự có chức năng cố định nẹp nối ngang cổ sau vào nẹp dọc)</t>
  </si>
  <si>
    <t>Nẹp dọc cổ lối sau (tương thích với nẹp chẩm dạng liền một khối)</t>
  </si>
  <si>
    <t>Vít xương chậu/cánh chậu đa trục</t>
  </si>
  <si>
    <t>Vít khóa trong cho vít xương chậu /cánh chậu đa trục</t>
  </si>
  <si>
    <t>Nẹp nối bên dùng kết nối nẹp dọc và vít xương chậu / cánh chậu đa trục (Connector)</t>
  </si>
  <si>
    <t>20.1</t>
  </si>
  <si>
    <t>20.2</t>
  </si>
  <si>
    <t>20.3</t>
  </si>
  <si>
    <t>20.4</t>
  </si>
  <si>
    <t>1.1</t>
  </si>
  <si>
    <t>Khớp gối toàn phần có xi măng kiểu cắt dây chằng chéo (PS) dùng trong các trường hợp ít biến dạng, không khuyết mất xương. Lót mâm chày thiết kế kiểu cố định (Fix bearing).</t>
  </si>
  <si>
    <t>1.2</t>
  </si>
  <si>
    <t>1.3</t>
  </si>
  <si>
    <t>Khớp gối toàn phần có xi măng kiểu giữ dây chằng chéo (CR) dùng trong các trường hợp ít biến dạng, không khuyết mất xương: Lót mâm chày thiết kế kiểu cố định (Fix bearing).</t>
  </si>
  <si>
    <t>1.4</t>
  </si>
  <si>
    <t>1.7</t>
  </si>
  <si>
    <t>1.8</t>
  </si>
  <si>
    <t>Khớp gối toàn phần kiểu gióng trục động học ( Kinematic Alignment)</t>
  </si>
  <si>
    <t>Khớp gối bán phần loại 1 ngăn có xi măng</t>
  </si>
  <si>
    <t>Khớp háng bán phần không xi măng, chuôi phủ nhám toàn thân ( phù hợp với ống tủy xương đùi dạng Dorr B-C)</t>
  </si>
  <si>
    <t>2.16</t>
  </si>
  <si>
    <t>2.17</t>
  </si>
  <si>
    <t>2.18</t>
  </si>
  <si>
    <t>Khớp háng toàn phần có trợ cụ phù hợp kĩ thuật thay khớp háng ít xâm lấn (đường trước, đường bên)</t>
  </si>
  <si>
    <t>2.19</t>
  </si>
  <si>
    <t>Khớp háng toàn phần thay lại không xi măng, chuôi dài dạng Module</t>
  </si>
  <si>
    <t>2.20</t>
  </si>
  <si>
    <t>Khớp háng toàn phần thay lại không xi măng, chuôi dài dạng Module có vít chốt đầu xa</t>
  </si>
  <si>
    <t>3.1</t>
  </si>
  <si>
    <t>Khớp vai bán phần không xi măng</t>
  </si>
  <si>
    <t>3.2</t>
  </si>
  <si>
    <t>Khớp vai toàn phần không xi măng</t>
  </si>
  <si>
    <t>3.3</t>
  </si>
  <si>
    <t>3.4</t>
  </si>
  <si>
    <t>Khớp vai toàn phần  đảo ngược không xi măng</t>
  </si>
  <si>
    <t>3.5</t>
  </si>
  <si>
    <t>Khớp vai toàn phần  đảo ngược có xi măng</t>
  </si>
  <si>
    <t>4.1</t>
  </si>
  <si>
    <t>VẬT TƯ DÙNG CHUNG</t>
  </si>
  <si>
    <t>6.1</t>
  </si>
  <si>
    <t>Đai cố định xương có vòng đai- xiết tăng cường</t>
  </si>
  <si>
    <t>6.3</t>
  </si>
  <si>
    <t>Xi măng sinh học có kháng sinh</t>
  </si>
  <si>
    <t>NHÓM PHẪU THUẬT NỘI SOI KHỚP</t>
  </si>
  <si>
    <t>VẬT TƯ NỘI SOI KHỚP GỐI TÁI TẠI DÂY CHẰNG CHÉO TRƯỚC 1 BÓ(KỸ THUẬT ALL INSIDE-PINZEWSKI)</t>
  </si>
  <si>
    <t>1.5</t>
  </si>
  <si>
    <t>1.6</t>
  </si>
  <si>
    <t>VẬT TƯ NỘI SOI KHỚP GỐI TÁI TẠI DÂY CHẰNG CHÉO TRƯỚC 1 BÓ (KỸ THUẬT ALL INSIDE-ANATOMIC)</t>
  </si>
  <si>
    <t>Chỉ bện không tiêu, dùng trong phẫu thuật nội soi khớp</t>
  </si>
  <si>
    <t>VẬT TƯ NỘI SOI KHỚP GỐI TÁI TẠI DÂY CHẰNG CHÉO TRƯỚC 1 BÓ (KỸ THUẬT TRANSTIBIAL)</t>
  </si>
  <si>
    <t>3.6</t>
  </si>
  <si>
    <t>VẬT TƯ NỘI SOI KHỚP GỐI TÁI TẠI DÂY CHẰNG CHÉO SAU 1 BÓ, KỸ THUẬT ALL INSIDE</t>
  </si>
  <si>
    <t>4.2</t>
  </si>
  <si>
    <t>4.3</t>
  </si>
  <si>
    <t>4.4</t>
  </si>
  <si>
    <t>4.5</t>
  </si>
  <si>
    <t>Mũi khoan ngược</t>
  </si>
  <si>
    <t>4.6</t>
  </si>
  <si>
    <t>4.7</t>
  </si>
  <si>
    <t>5.1</t>
  </si>
  <si>
    <t>5.2</t>
  </si>
  <si>
    <t>5.3</t>
  </si>
  <si>
    <t>5.4</t>
  </si>
  <si>
    <t>5.5</t>
  </si>
  <si>
    <t xml:space="preserve">VẬT TƯ NỘI SOI KHỚP GỐI HỖ TRỢ KẾT HỢP XƯƠNG </t>
  </si>
  <si>
    <t>6.2</t>
  </si>
  <si>
    <t>6.4</t>
  </si>
  <si>
    <t>VẬT TƯ CẮT LỌC VÀ KHÂU SỤN VIỀN KHỚP VAI ( PHẪU THUẬT BANKART, KHÂU SLAP…)</t>
  </si>
  <si>
    <t>7.1</t>
  </si>
  <si>
    <t>7.2</t>
  </si>
  <si>
    <t>7.3</t>
  </si>
  <si>
    <t>7.4</t>
  </si>
  <si>
    <t>7.5</t>
  </si>
  <si>
    <t>7.6</t>
  </si>
  <si>
    <t>7.7</t>
  </si>
  <si>
    <t>7.8</t>
  </si>
  <si>
    <t>8.1</t>
  </si>
  <si>
    <t>8.2</t>
  </si>
  <si>
    <t>8.3</t>
  </si>
  <si>
    <t>8.4</t>
  </si>
  <si>
    <t>8.5</t>
  </si>
  <si>
    <t>8.6</t>
  </si>
  <si>
    <t>8.7</t>
  </si>
  <si>
    <t>8.8</t>
  </si>
  <si>
    <t>9.1</t>
  </si>
  <si>
    <t>9.2</t>
  </si>
  <si>
    <t>9.3</t>
  </si>
  <si>
    <t>10.1</t>
  </si>
  <si>
    <t>Vít neo đơn tự tiêu (khâu sụn viền khớp vai, khâu gân…)</t>
  </si>
  <si>
    <t>10.2</t>
  </si>
  <si>
    <t>Vít neo đôi tự tiêu (khâu chóp xoay khớp vai , khâu gân..)</t>
  </si>
  <si>
    <t>10.3</t>
  </si>
  <si>
    <t>Vít neo chôn chỉ (dùng trong mổ khâu chóp xoay khớp vai , khâu gân...)</t>
  </si>
  <si>
    <t>10.4</t>
  </si>
  <si>
    <t>Vít neo tự tiêu chôn chỉ ( dùng trong mổ khâu chóp xoay khớp vai , khâu gân...)</t>
  </si>
  <si>
    <t>10.5</t>
  </si>
  <si>
    <t>10.6</t>
  </si>
  <si>
    <t>10.7</t>
  </si>
  <si>
    <t>10.8</t>
  </si>
  <si>
    <t>10.9</t>
  </si>
  <si>
    <t>10.10</t>
  </si>
  <si>
    <t>10.11</t>
  </si>
  <si>
    <t>10.12</t>
  </si>
  <si>
    <t>10.13</t>
  </si>
  <si>
    <t>NHÓM PHẪU THUẬT THAY KHỚP</t>
  </si>
  <si>
    <t>NHÓM ĐINH NỘI TỦY, NẸP VÍT CHẤN THƯƠNG CHỈNH HÌNH</t>
  </si>
  <si>
    <t>Bộ đinh nội tủy rỗng nòng cổ xương đùi chống xoay AR (Đinh PFNA)</t>
  </si>
  <si>
    <t>Bộ nẹp vít xương đòn (thân xương)</t>
  </si>
  <si>
    <t>Nẹp xương đòn 6-10 lỗ</t>
  </si>
  <si>
    <t>Vít khóa đường kính 3.5mm tương thích với nẹp</t>
  </si>
  <si>
    <t>Vít xương kính đường kính 3.5mm tương thích với nẹp</t>
  </si>
  <si>
    <t>Bộ nẹp vít  đầu ngoài xương đòn</t>
  </si>
  <si>
    <t>Nẹp xương đòn 2-4 lỗ thân</t>
  </si>
  <si>
    <t>Vít khóa đường kính 2.7mm tương thích với nẹp (vít đầu ngoài), vít khóa đa hướng có thể chỉnh được 15 độ</t>
  </si>
  <si>
    <t>Bộ nẹp vít xương bả vai</t>
  </si>
  <si>
    <t>Nẹp dài bờ ngoài xương bả vai</t>
  </si>
  <si>
    <t>Nẹp dài bờ trong xương bả vai</t>
  </si>
  <si>
    <t>Nẹp dài gai vai</t>
  </si>
  <si>
    <t>Nẹp ổ chảo</t>
  </si>
  <si>
    <t>Vít thường đường kính 3.5mm</t>
  </si>
  <si>
    <t>Bộ nẹp vít khóa đầu trên xương cánh tay</t>
  </si>
  <si>
    <t>Nẹp khóa đầu trên xương cánh tay</t>
  </si>
  <si>
    <t>Vít thường đường kính 3.5mm tương thích với nẹp</t>
  </si>
  <si>
    <t>Bộ nẹp vít thân xương cánh tay</t>
  </si>
  <si>
    <t>Nẹp thân xương cánh tay</t>
  </si>
  <si>
    <t>Bộ nẹp vít đầu dưới xương cánh tay</t>
  </si>
  <si>
    <t>Nẹp mặt trong đầu dưới xương cánh tay</t>
  </si>
  <si>
    <t>Nẹp mặt ngoài đầu dưới xương cánh tay</t>
  </si>
  <si>
    <t xml:space="preserve">Vít khóa đa hướng đường kính 2.7mm </t>
  </si>
  <si>
    <t>Bộ nẹp vít mỏm khuỷu</t>
  </si>
  <si>
    <t>Nẹp mỏm khuỷu</t>
  </si>
  <si>
    <t>Bộ nẹp vít bản nhỏ</t>
  </si>
  <si>
    <t>Nẹp khóa bản nhỏ</t>
  </si>
  <si>
    <t>Bộ nẹp vít mỏm vẹt</t>
  </si>
  <si>
    <t>Nẹp mỏm vẹt</t>
  </si>
  <si>
    <t>Vít đường kính 3.5mm tương thích với nẹp</t>
  </si>
  <si>
    <t>Bộ nẹp vít đầu dưới xương quay</t>
  </si>
  <si>
    <t>Nẹp đầu dưới xương quay vít đầu dưới 2.7mm</t>
  </si>
  <si>
    <t>Bộ nẹp vít mini vít 1.5mm cho phẫu thuật bàn tay</t>
  </si>
  <si>
    <t>Nẹp vít Mini cho phẫu thuật vùng bàn tay</t>
  </si>
  <si>
    <t>Vít khóa đường kính 1.5mm tương thích với nẹp</t>
  </si>
  <si>
    <t>Vít thường đường kính 1.5mm tương thích với nẹp</t>
  </si>
  <si>
    <t>Bộ nẹp vít mini vít 2.0 mm cho phẫu thuật bàn tay</t>
  </si>
  <si>
    <t>Vít khóa đường kính 2.0 mm tương thích với nẹp</t>
  </si>
  <si>
    <t>Vít thường đường kính 2.0 mm tương thích với nẹp</t>
  </si>
  <si>
    <t>Bộ nẹp vít cho vỡ xương chậu (vòng chậu - recontruction plate)</t>
  </si>
  <si>
    <t>Nẹp vòng chậu dài 4-16 lỗ, có uốn con theo hình dạng xương</t>
  </si>
  <si>
    <t>Vít khóa đường kính 3.5 mm tương thích với nẹp</t>
  </si>
  <si>
    <t>Vít thường đường kính 3.5 mm tương thích với nẹp</t>
  </si>
  <si>
    <t>Bộ nẹp vít cho vỡ ổ cối</t>
  </si>
  <si>
    <t>Nẹp ổ cối dài 4-16 lỗ, có uốn con theo hình dạng xương</t>
  </si>
  <si>
    <t>Bộ nẹp móc dùng cho gãy quanh chuôi khớp háng</t>
  </si>
  <si>
    <t>Nẹp móc vào mấu chuyển xương đùi</t>
  </si>
  <si>
    <t>Vít khóa đường kính 4.5 mm tương thích với nẹp</t>
  </si>
  <si>
    <t>Vít thường đường kính 4.5 mm tương thích với nẹp</t>
  </si>
  <si>
    <t>Cáp cố định nẹp vít (cable circle)</t>
  </si>
  <si>
    <t>Bộ nẹp vít đầu trên xương đùi</t>
  </si>
  <si>
    <t>Nẹp vít khóa đầu trên xương đùi</t>
  </si>
  <si>
    <t>Vít khóa xương xốp đường kính 5.5 mm - 6.5 tương thích với nẹp</t>
  </si>
  <si>
    <t>Vít khóa 4.5mm tương thích nẹp</t>
  </si>
  <si>
    <t>Bộ nẹp vít bản rộng</t>
  </si>
  <si>
    <t>Nẹp khóa bản rộng</t>
  </si>
  <si>
    <t>Vít khóa đường kính 4.5 mm/5.0mm  tương thích với nẹp</t>
  </si>
  <si>
    <t>Bộ nẹp vít đầu dưới xương đùi</t>
  </si>
  <si>
    <t>Vít xương xốp 5.5 mm tương thích nẹp</t>
  </si>
  <si>
    <t>Bộ nẹp vít khóa mâm chày mặt trong</t>
  </si>
  <si>
    <t>Nẹp khóa mặt trong mâm chày</t>
  </si>
  <si>
    <t>Vít khóa đường kính  3.5/4.5 mm tương thích với nẹp</t>
  </si>
  <si>
    <t>Vít thường đường kính 3.5/ 4.5 mm tương thích với nẹp</t>
  </si>
  <si>
    <t>Bộ nẹp vít khóa mâm chày mặt ngoài</t>
  </si>
  <si>
    <t>Nẹp khóa mặt ngoài mâm chày</t>
  </si>
  <si>
    <t>Vít khóa đường kính 3/5/4.5 mm tương thích với nẹp</t>
  </si>
  <si>
    <t>Vít thường đường kính 4/54.5 mm tương thích với nẹp</t>
  </si>
  <si>
    <t>Bộ nẹp vít thân xương chày</t>
  </si>
  <si>
    <t>Nẹp khóa thân xương chày</t>
  </si>
  <si>
    <t>Bộ nẹp vít đầu dưới xương chày mặt trước ngoài</t>
  </si>
  <si>
    <t>Nẹp vít khóa đầu dưới xương chày mặt trước ngoài</t>
  </si>
  <si>
    <t>Bộ nẹp vít đầu dưới xương chày mặt trong</t>
  </si>
  <si>
    <t>Nẹp vít khóa đầu dưới xương chày mặt trong</t>
  </si>
  <si>
    <t>Bộ nẹp vít đầu dưới xương chày mặt sau ( buttressing plate)</t>
  </si>
  <si>
    <t>Nẹp vít khóa đầu dưới xương chày mặt sau</t>
  </si>
  <si>
    <t>Bộ nẹp vít đầu dưới xương mác</t>
  </si>
  <si>
    <t>Nẹp vít khóa đầu dưới xương mác</t>
  </si>
  <si>
    <t>Vít khóa đường kính 2.7 mm tương thích với nẹp</t>
  </si>
  <si>
    <t>Bộ nẹp vít khóa xương gót</t>
  </si>
  <si>
    <t>Nẹp vít khóa xương gót</t>
  </si>
  <si>
    <t>Bộ khung cố định ngoại vi Orthofix</t>
  </si>
  <si>
    <t>Vật tư lẻ khác trong nhóm đinh nẹp vít</t>
  </si>
  <si>
    <t>Vít nén 2 đầu HERBERT</t>
  </si>
  <si>
    <t>Vít xốp rỗng nòng (7.3mm)</t>
  </si>
  <si>
    <t>Long đen cho vít xốp</t>
  </si>
  <si>
    <t>Đinh K.wire</t>
  </si>
  <si>
    <t>Thanh cố định (Rod)</t>
  </si>
  <si>
    <t>Kẹp nối (Clamp)</t>
  </si>
  <si>
    <t>Vít xuyên xương (Schanz screws)</t>
  </si>
  <si>
    <t>Khớp nối (Hinges)</t>
  </si>
  <si>
    <t>Đinh nội tủy đàn hồi</t>
  </si>
  <si>
    <t>Khớp bàn ngón tay nhân tạo</t>
  </si>
  <si>
    <t>Khớp liên đốt ngón tay nhân tạo</t>
  </si>
  <si>
    <t xml:space="preserve">Yêu cầu có bộ trợ cụ đầy đủ hỗ trợ phẫu thuật </t>
  </si>
  <si>
    <t>Yêu cầu có bộ trợ cụ đầy đủ hỗ trợ phẫu thuật và hệ thống nắn chỉnh trong bộ dụng cụ</t>
  </si>
  <si>
    <t>Yêu cầu có bộ trợ cụ đầy đủ hỗ trợ phẫu thuật</t>
  </si>
  <si>
    <t xml:space="preserve">Yêu cầu có bộ trợ cụ đầy đủ và dàn nội soi hỗ trợ phẫu thuật </t>
  </si>
  <si>
    <t>Danh mục mới</t>
  </si>
  <si>
    <t>Không trúng thầu 2024</t>
  </si>
  <si>
    <t>PHẦN B: VẬT TƯ PHẪU THUẬT CHẤN THƯƠNG CHỈNH HÌNH</t>
  </si>
  <si>
    <t>10.14</t>
  </si>
  <si>
    <t>10.15</t>
  </si>
  <si>
    <t>Yêu cầu chuyên môn</t>
  </si>
  <si>
    <t>Thuyết minh theo bất thường</t>
  </si>
  <si>
    <t>bổ sung chi tiết cấu hình + 5</t>
  </si>
  <si>
    <t>Bông hút có các kích thước: nhỏ, nhỡ, lớn, đóng gói tiệt trùng
Tấm dán cố định bông hút, đóng gói tiệt trùng
Có dây nối và miếng hút đặt vào vị trí bông hút dẫn đến hệ thống bình hút của máy hút
Bình hút kín, 1 chiều</t>
  </si>
  <si>
    <t>Không trúng thầu 2024 do không có công ty chào thầu</t>
  </si>
  <si>
    <t xml:space="preserve">Không trúng thầu 2024 do loại ra khỏi danh mục thầu  </t>
  </si>
  <si>
    <t>Không trúng thầu 2024 do không có nhà thầu</t>
  </si>
  <si>
    <t>Không trúng thầu năm 2024 do không có hãng chào thầu</t>
  </si>
  <si>
    <t xml:space="preserve">Không trúng thầu năm 2024 </t>
  </si>
  <si>
    <t>Vít khóa đường kính 5.5mm tương thích với nẹp</t>
  </si>
  <si>
    <t>Vít thường đường kính 4.5mm tương thích với nẹp</t>
  </si>
  <si>
    <t>Khớp gối toàn phần có xi măng kiểu giữ dây chằng chéo (CR) dùng trong các trường hợp khuyết xương hoăc loãng xương nặng, cần có phần ghép thay thế khuyết xương và kéo dài cuống khớp. Lót mâm chày thiết kế kiểu cố định (Fix bearing).</t>
  </si>
  <si>
    <t>Khớp gối toàn phần có xi măng kiểu cắt dây chằng chéo (PS) dùng trong các trường hợp biến dạng thiếu khuyết xương hoặc loãng xương nặng, cần có phần ghép thay thế khuyết xương và kéo dài cuống khớp. Lót mâm chày thiết kế kiểu cố định (Fix bearing).</t>
  </si>
  <si>
    <t xml:space="preserve">Danh mục </t>
  </si>
  <si>
    <t>STT
phần</t>
  </si>
  <si>
    <t>Trợ cụ phù hợp đê tiến hành thay khớp ít xâm lấn</t>
  </si>
  <si>
    <t>Đầu kim có khóa để kết nối với dụng cụ bơm xi măng. 
Đạt tiêu chuẩn CE hoặc FDA (Mỹ) hoặc EU MDR.</t>
  </si>
  <si>
    <t>Mũi khoan phá
Đầu mũi khoan hình tròn, có các đường kính đầu mũi khoan: 2.0 mm, 3 mm, 4.0 mm, đuôi hình trụ
Đóng gói vô trùng
Đạt tiêu chuẩn CE hoặc FDA (Mỹ) hoặc EU MDR</t>
  </si>
  <si>
    <t>Một bộ bơm xi măng qua da có bóng loại bóng cong đi kim 1 bên bao gồm:
- 01 Kim chọc dò chữ T, mũi vát về 1 phía (kiểu Bevel), chất liệu thép không gỉ hoặc Titanium.
- 01 Kim chọc khoan cuống sống dạng cong tương thích kích thước với Kim chọc dò
- 01 Kim chọc bơm xi măng dạng cong chất liệu Peek hoặc tương đương
- 01 Bóng nong dạng cong có đường kính phù hợp với Kim chọc bơm xi măng cong.
- 01 Xi lanh bơm phồng bóng đo áp lực bằng đồng hồ hiển thị Analog, dung tích 20 ml (±10%), chịu được áp xuất tối đa 30 ATM.
- 01 hệ thống bộ trộn kín và bơm áp lực xi măng
- 01 gói Xi măng sinh học kèm dung dịch pha, đóng gói tiệt trùng.
- Đạt tiêu chuẩn CE hoặc FDA (Mỹ) hoặc EU MDR.'</t>
  </si>
  <si>
    <t>Bộ Bộ bơm xi măng thân đốt sống có bóng loại bóng đơn bao gồm: 
 - 02 Kim chọc dò chữ T, mũi vát về 1 phía (Kiểu Bevel), chất liệu thép không gỉ hoặc Titatium, tay cầm bằng nhựa. Kim chọc dò cuống sống và kim chọc dẫn hướng tích hợp trong 1 kim chữ T (Không sử dụng công nghệ kim chọc dẫn đường đi trước rồi đến kim chọc dò kiểu cũ).
- 01 kim chọc khoan dài ≥ 200 mm, có mũi taro ở phần đầu kim  để  taro xương.
 - 02 Bóng nong đơn thân đốt sống có điểm cản quang, mỗi bóng nối kèm với 1 catheter.  
 - 02 Bộ bơm bóng nong có đồng hồ đo áp lực
 - 01 Bộ trộn xi măng kín, có vòi trích xi măng hoặc có dụng cụ chuyển xi măng từ bộ trộn vào kim chọc đưa xi măng vào thân đốt sống. 
 - 06 Kim chọc đưa xi măng vào thân sống, có vạch đánh dấu trên kim chọc.
  -  01 gói Xi măng sinh học dùng trong phẫu thuật cột sống có khối lượng ≥ 18g,  loại có độ nhớt cao, kèm dung dịch pha, đóng gói tiệt trùng.
 - Đạt tiêu chuẩn CE hoặc FDA (Mỹ) hoặc EU MDR.'</t>
  </si>
  <si>
    <t>Bộ bao gồm:
 - 02 Kim chọc dò chữ T, mũi vát về 1 phía (Kiểu Bevel), chất liệu thép không gỉ hoặc chất liệu Titanium, tay cầm bằng nhựa.
 - 01 Bộ trộn xi măng kín
 - 01 Bộ đẩy xi măng vào kim chọc dò vào thân đốt sống
 -  01 gói Xi măng sinh học dùng trong phẫu thuật cột sống có khối lượng ≥ 18g,  loại có độ nhớt cao, kèm dung dịch pha, đóng gói tiệt trùng.
 - Đạt tiêu chuẩn CE hoặc FDA (Mỹ) hoặc EU MDR</t>
  </si>
  <si>
    <t>"Đài quay thiết kế xoay, vật liệu Coban hoặc tương đương, chuôi gắn với đài quay dạng Module hoặc không, vật liệu tương đương hoặc tương thích phù hợp đài quay. Đủ kích thước.    Đạt tiêu chuẩn CE hoặc FDA (Mỹ) hoặc EU MDR"</t>
  </si>
  <si>
    <t xml:space="preserve">Vật liệu: Hợp kim Titanium
Nẹp cổ trước có chiều dài phù hợp với phẫu thuật cổ trước 1 tầng
Có 4 lỗ bắt vít
Chiều dày nẹp: ≤ 2 mm 
Chiều rộng nẹp: ≤ 16,5 mm
Có lỗ để quan sát miếng ghép / xương ghép
Có cơ chế khóa vít
Nẹp và vít trong cùng một bộ cùng một nhà sản xuất.
Đạt tiêu chuẩn CE hoặc FDA (Mỹ) hoặc EU MDR." </t>
  </si>
  <si>
    <t xml:space="preserve">Vật liệu: Hợp kim Titanium
Nẹp cổ trước có chiều dài phù hợp với phẫu thuật cổ trước 2 tầng
Có 6 lỗ bắt vít
Chiều dày nẹp: ≤ 2 mm
Chiều rộng nẹp: ≤ 16,5 mm 
Có lỗ để quan sát miếng ghép / xương ghép
Có cơ chế khóa vít
Nẹp và vít trong cùng một bộ đồng bộ với nhau và cùng một nhà sản xuất.
Đạt tiêu chuẩn CE hoặc FDA (Mỹ) hoặc EU MDR." </t>
  </si>
  <si>
    <t xml:space="preserve">Vật liệu: Hợp kim Titanium
Nẹp cổ trước có chiều dài phù hợp với phẫu thuật cổ trước 3 tầng
Có 8 lỗ bắt vít
Chiều dày nẹp: ≤ 2 mm
Chiều rộng nẹp: ≤ 16,5 mm
Có lỗ để quan sát miếng ghép / xương ghép
Có cơ chế khóa vít
Nẹp và vít trong cùng một bộ đồng bộ với nhau và cùng một nhà sản xuất.
Đạt tiêu chuẩn CE hoặc FDA (Mỹ) hoặc EU MDR." </t>
  </si>
  <si>
    <t xml:space="preserve">Vật liệu: Hợp kim Titanium
Nẹp cổ trước có chiều dài phù hợp với phẫu thuật cổ trước 4 tầng
Có 10 lỗ bắt vít
Chiều dày nẹp: ≤ 2 mm
Chiều rộng nẹp: ≤ 16,5 mm
Có lỗ để quan sát miếng ghép / xương ghép
Có cơ chế khóa vít
Nẹp và vít trong cùng một bộ đồng bộ với nhau và cùng một nhà sản xuất.
Đạt tiêu chuẩn CE hoặc FDA (Mỹ) hoặc EU MDR." </t>
  </si>
  <si>
    <t>Vật liệu: Hợp kim Titanium
Đường kính tương thích với nẹp chẩm loại tách rời với nẹp dọc cổ lối sau
Nhiều chiều dài: trong đó chiều dài ngắn nhất ≤ 6mm, chiều dài lớn nhất ≥ 10mm, bước tăng chiều dài đủ các kích cỡ theo Catalogue của nhà sản xuất.
Nẹp và vít trong cùng một bộ đồng bộ với nhau và cùng một nhà sản xuất.
Đạt tiêu chuẩn CE hoặc FDA (Mỹ) hoặc EU MDR."</t>
  </si>
  <si>
    <t>Vật liệu: Hợp kim Titanium 
Chiều rộng có nhiều kích thước khác nhau, theo Cattalogue của nhà sản xuất.
Cấu trúc dạng 2 nẹp chẩm đặt 2 bên đường giữa (phù hợp với các trường hợp cần tạo hình mai chẩm).
Nẹp có thiết kế dạng dẹt, với 4-6 lỗ vít bắt vào vùng chẩm, nẹp chẩm gắn với nẹp dọc, đường kính nẹp dọc ≥ 3,2mm.
Nẹp và vít trong cùng một bộ đồng bộ với nhau và cùng một nhà sản xuất.
Đạt tiêu chuẩn CE hoặc FDA (Mỹ) hoặc EU MDR."</t>
  </si>
  <si>
    <t>Vật liệu: Hợp kim Titanium
Vít tự khoan, tự taro
Vít có khả năng xoay quanh lỗ vít, đảm bảo góc hướng đầu hoặc hướng chân &gt; 10 độ quanh trục.
Có nhiều đường kính khác nhau: trong đó đường kính bé nhất ≤ 4mm, đường kính lớn nhất ≥ 4,5mm 
Có nhiều chiều dài khác nhau: trong đó chiều dài ngắn nhất ≤ 13 mm, chiều dài lớn nhất ≥ 16 mm, bước nhảy đủ các kích cỡ theo Catalogue của nhà sản xuất.
Tương thích với nẹp cột sống cổ lối trước
Nẹp và vít trong cùng một bộ đồng bộ với nhau và cùng một nhà sản xuất.
Đạt tiêu chuẩn CE hoặc FDA (Mỹ) hoặc EU MDR."</t>
  </si>
  <si>
    <t>"- Vật liệu: Hợp kim Titanium
- Loại vít: Đa trục, góc nghiêng quanh thân vít ≥ 40 độ so với trục thẳng đứng, phạm vi góc nghiêng tối đa ≥ 80 độ về 2 bên.
- Chiều dài: ngắn nhất ≤ 10 mm, dài nhất ≥ 30 mm, bước tăng chiều dài đủ các kích cỡ theo Catalogue của nhà sản xuất.
- Mũ vít: Phù hợp với nẹp dọc đường kính: 3.2 mm ≤ nẹp dọc &lt; 4mm
- Thân vít: 
+ Đường kính ngoài: ngắn nhất ≤ 3,5 mm, dài nhất ≥ 4mm.
- Nẹp và vít trong cùng một bộ đồng bộ với nhau và cùng một nhà sản xuất.
- Đạt tiêu chuẩn CE hoặc FDA (Mỹ) hoặc EU MDR."</t>
  </si>
  <si>
    <t xml:space="preserve">Vật liệu: Hợp kim Titanium
Tương thích với vít đa trục cổ lối sau và nẹp dọc
Nẹp và vít trong cùng một bộ đồng bộ với nhau và cùng một nhà sản xuất.
Đạt tiêu chuẩn CE hoặc FDA (Mỹ) hoặc EU MDR." </t>
  </si>
  <si>
    <t xml:space="preserve">- Vật liệu: Hợp kim Titanium
- Nẹp chẩm dạng liền một khối đặt ở trung tâm xương chẩm
- Thiết kế dạng dẹt, với ≥  4 lỗ vít bắt vào trung tâm và 2 bên vào vùng an toàn của xương chẩm
- Kết nối nẹp chẩm với nẹp dọc bằng vít khóa
- Đường kính nẹp dọc: 3.2 mm ≤ nẹp dọc &lt; 4mm, tương thích với nẹp chẩm và vít đa trục cột sống cổ lối sau
- Nẹp và vít trong cùng một bộ đồng bộ với nhau và cùng một nhà sản xuất.
- Đạt tiêu chuẩn CE hoặc FDA (Mỹ) hoặc EU MDR." </t>
  </si>
  <si>
    <t>- Vật liệu: hợp kim Titanium 
- Tương thích với nẹp chẩm dạng liền một khối
- Đường kính: nhỏ nhất ≤ 4.0 mm, lớn nhất ≥ 4,5 mm  
- Chiều dài vít: nhỏ nhất ≤ 6.0 mm, lớn nhất ≥ 10 mm, bước tăng đủ các cỡ theo Catalogue của nhà sản xuất. 
- Nẹp và vít trong cùng một bộ đồng bộ với nhau và cùng một nhà sản xuất.
- Đạt tiêu chuẩn CE hoặc FDA (Mỹ) hoặc EU MDR."</t>
  </si>
  <si>
    <t>Vật liệu: Hợp kim Titanium
Tương thích với vít đa trục cổ lối sau và vít khóa trong
Đường kính nẹp dọc: 3.2 mm ≤ nẹp dọc &lt; 4mm
Chiều dài nẹp dọc: ≥ 200 mm
Nẹp và vít trong cùng một bộ đồng bộ với nhau và cùng một nhà sản xuất.
Đạt tiêu chuẩn CE hoặc FDA (Mỹ) hoặc EU MDR."</t>
  </si>
  <si>
    <t>"- Vật liệu: Hợp kim Titanium
- Loại vít: Đa trục, góc xoay thân vít so với trục ≥ 25 độ
- Chiều dài vít:  ngắn nhất ≤ 25 mm, dài nhất ≥ 45 mm, đủ các kích cỡ chiều dài theo Catalogue của nhà sản xuất).
- Mũ vít: tương thích với vít khóa trong và nẹp dọc
- Thân vít: 
+ Đường kính: nhỏ nhất ≤ 4,5 mm, lớn nhất ≥ 6,5 mm, bước tăng đủ các kích cỡ theo Catalogue của nhà sản xuất.
+ Không có lỗ ở thân vít và không rỗng nòng.
- Vít, vít khóa trong, nẹp dọc trong cùng một bộ đồng bộ với nhau và cùng một nhà sản xuất.
- Đạt tiêu chuẩn CE hoặc FDA (Mỹ) hoặc EU MDR."</t>
  </si>
  <si>
    <t xml:space="preserve">Vật liệu: Hợp kim Titanium
Nẹp dọc chuyển tiếp loại 2 đường kính đặt vào vít đa trục cột sống cổ lối sau và vít đa trục cột sống ngực thắt lưng (không phải dạng dụng cụ nối 2 loại thanh dọc)
Đường kính nẹp dọc chuyển tiếp phần cho vít cột sống cổ: 3.2 mm ≤ nẹp dọc chuyển tiếp &lt; 4mm, đường kính nẹp dọc chuyển tiếp phần cho vít cột sống ngực thắt lưng: 4 mm &lt; nẹp dọc chuyển tiếp ≤ 5.5 mm.
Nẹp và vít trong cùng một bộ đồng bộ với nhau và cùng một nhà sản xuất.
Đạt tiêu chuẩn CE hoặc FDA (Mỹ) hoặc EU MDR, </t>
  </si>
  <si>
    <t>Vật liệu: Hợp kim Titanium
Có tối thiểu 2 loại đường kính vít: 2.0 và 3.0 mm. 
Chiều dài vít: ngắn nhất ≤ 5 mm, dài nhất ≥ 10 mm, bước tăng đủ các cỡ theo Catalogue của nhà sản xuất.
Nẹp tạo hình bản sống và vít trong cùng một bộ đồng bộ với nhau và cùng một nhà sản xuất
Đạt tiêu chuẩn CE hoặc FDA (Mỹ) hoặc EU MDR."</t>
  </si>
  <si>
    <t>Vật liệu: Hợp kim Titanium 
Nẹp hình chữ Z hoặc cấu trúc với hình thái tương tự kết nối từ cung sau cột sống cổ với khối bên.
Phần gắn vào cung sau có hình thái kiểu chữ U hoặc tương tự ôm được 2 bờ bản sống.
Nẹp có nhiều kích thước khác nhau: ngắn nhất ≤ 8mm, dài nhất ≥ 12 mm, bước tăng đủ các cỡ theo Catalogue của nhà sản xuất.
Nẹp tạo hình bản sống và vít trong cùng một bộ đồng bộ với nhau và cùng một nhà sản xuất.
Đạt tiêu chuẩn CE hoặc FDA (Mỹ) hoặc EU MDR."</t>
  </si>
  <si>
    <t>Vật liệu: Hợp kim Titanium 
Vít, nẹp nối ngang, nẹp dọc trong cùng một bộ cùng một nhà sản xuất.
Có nhiều kích thước theo Catalogue của nhà sản xuất để phù hợp với các điểm cố định
Nẹp và vít trong cùng một bộ đồng bộ với nhau và cùng một nhà sản xuất.
Đạt tiêu chuẩn CE hoặc FDA (Mỹ) hoặc EU MDR."</t>
  </si>
  <si>
    <t>Vật liệu: Hợp kim Titanium
Nẹp nối thanh dọc là thiết bị dùng để kết nối nẹp dọc cột sống cổ lối sau với nẹp dọc cột sống ngực - thắt lưng do sự khác nhau của 2 đường kính.
Có chốt khóa thanh dọc ở các đầu của nẹp nối thanh dọc.
Tương thích với các nẹp dọc cổ lối sau và nẹp dọc ngực thắt lưng
Nẹp và vít trong cùng một bộ đồng bộ với nhau và cùng một nhà sản xuất.
Đạt tiêu chuẩn CE hoặc FDA (Mỹ) hoặc EU MDR."</t>
  </si>
  <si>
    <t>"- Vật liệu: Hợp kim Titanium
- Loại vít: Đa trục, góc xoay thân vít so với trục ≥ 25 độ
- Chiều dài vít:  ngắn nhất ≤ 25 mm, dài nhất ≥ 45 mm, đủ các kích cỡ chiều dài theo Catalogue của nhà sản xuất).
- Mũ vít: tương thích với vít khóa trong và nẹp dọc cỡ nhỏ
- Thân vít: 
+ Đường kính: nhỏ nhất ≤ 4,5 mm, lớn nhất ≥ 6,5 mm, bước tăng đủ các kích cỡ theo Catalogue của nhà sản xuất.
+ Không có lỗ ở thân vít và không rỗng nòng.
- Vít, vít khóa trong, nẹp dọc trong cùng một bộ đồng bộ với nhau và cùng một nhà sản xuất.
- Đạt tiêu chuẩn CE hoặc FDA (Mỹ) hoặc EU MDR."</t>
  </si>
  <si>
    <t xml:space="preserve">"- Vật liệu: Hợp kim Titanium 
- Loại vít: Đa trục, góc xoay thân vít so với trục ≥ 25 độ
- Chiều dài vít:  ≤ 30 mm tới ≥ 45 mm, bước tăng đủ các kích cỡ chiều dài theo Catalogue của nhà sản xuất.
- Mũ vít: tương thích với vít và nẹp dọc
- Thân vít: 
+ Kiểu ren: Ren kép phân bố 2 vùng độc lập (gồm 2 đường ren đồng trục chạy dài toàn thân vít) được phân bố ở 2 khu vực: Ren dày ở 1/3 sau sát về phía mũ vít và ren thưa ở 2/3 trước vít.
+ Đường kính ngoài: đường kính từ ≤ 4,5 mm tới ≥ 6,5mm, bước nhảy đủ các kích cỡ theo Catalogue của nhà sản xuất.
+ Bước ren: Đồng đều ở từng vùng ren, ren thưa hơn ở vùng 2/3 trước vít
+ Không có lỗ ở thân vít và không rỗng nòng.
- Vít, vít khoá trong, nẹp dọc trong cùng một bộ cùng một nhà sản xuất.
- Đạt tiêu chuẩn CE hoặc FDA (Mỹ) hoặc EU MDR." </t>
  </si>
  <si>
    <t xml:space="preserve">	Vật liệu: Hợp kim Titanium
	Tương thích với mũ vít đa trục 2 vùng ren
	Vít, vít khoá trong, nẹp dọc trong cùng một bộ đồng bộ với nhau và cùng một nhà sản xuất.
Đạt tiêu chuẩn CE hoặc FDA (Mỹ) hoặc EU MDR."</t>
  </si>
  <si>
    <t xml:space="preserve">"- Vật liệu: Hợp kim Titanium
- Loại vít: Đa trục, góc xoay thân vít so với trục ≥ 25 độ
- Chiều dài:  ngắn nhất ≤ 60 mm, dài nhất ≥ 85mm, bước tăng đủ các kích cỡ theo Catalogue của nhà sản xuất.
- Mũ vít: Phù hợp với nẹp nối bên, nẹp dọc và vít khóa trong.
- Thân vít: 
+ Đường kính: nhỏ nhất ≤ 5,5 mm, lớn nhất ≥ 7,5 mm, bước tăng đủ các kích cỡ theo Catalogue của nhà sản xuất.
+ Không có lỗ ở thân vít và không rỗng nòng.
- Nẹp và vít trong cùng một bộ đồng bộ với nhau và cùng một nhà sản xuất.
- Đạt tiêu chuẩn CE hoặc FDA (Mỹ) hoặc EU MDR." </t>
  </si>
  <si>
    <t xml:space="preserve">- Vật liệu: hợp kim Titanium
 - Đồng bộ với vít xương cánh chậu, nẹp nối bên cánh chậu
- Nẹp và vít trong cùng một bộ đồng bộ với nhau và cùng một nhà sản xuất.
- Đạt tiêu chuẩn CE hoặc FDA (Mỹ) hoặc EU MDR." </t>
  </si>
  <si>
    <t>Vật liệu: Hợp kim Titanium
Có nhiều chiều dài: ngắn nhất ≤ 10 mm, dài nhất ≥ 60 mm, bước tăng đủ các kích cỡ theo Catalogue của nhà sản xuất.
Có 2 đầu: 1 đầu nối với nẹp dọc và 1 đầu nối với vít xương chậu / cánh chậu
Nẹp và vít trong cùng một bộ đồng bộ với nhau và cùng một nhà sản xuất.
Đạt tiêu chuẩn CE hoặc FDA (Mỹ) hoặc EU MDR."</t>
  </si>
  <si>
    <t>"- Vật liệu: Hợp kim Titanium 
- Loại vít: Đa trục, góc xoay thân vít so với trục: ≥ 25 độ
- Chiều dài vít: ngắn nhất ≤ 30 mm, lớn nhất ≥ 45 mm, bước tăng đủ các kích cỡ theo Catalogue của nhà sản xuất.
- Mũ vít: tương thích với vít khóa trong và nẹp dọc, phần đầu mũ vít dài có ren để nắn chỉnh trượt.
- Thân vít: 
+ Đường kính: nhỏ nhất ≤ 4,5 mm, lớn nhất ≥ 6,5 mm, bước tăng đủ các kích cỡ theo Catalogue của nhà sản xuất.
+ Không có lỗ ở thân vít và không rỗng nòng.
- Vít, vít khóa trong, nẹp dọc trong cùng một bộ đồng bộ với nhau và cùng một nhà sản xuất.
- Đạt tiêu chuẩn CE hoặc FDA (Mỹ) hoặc EU MDR."</t>
  </si>
  <si>
    <t>Vật liệu: Hợp kim Titanium
Tương thích với vít trượt đa trục ngực thắt lưng
Vít, vít khóa trong, nẹp dọc trong cùng một bộ đồng bộ với nhau và cùng một nhà sản xuất.
Đạt tiêu chuẩn CE hoặc FDA (Mỹ) hoặc EU MDR."</t>
  </si>
  <si>
    <t>Vật liệu: Hợp kim Titanium
Đường kính tương thích với vít đa trục, vít đơn trục, vít xương chậu
Chiều dài ≥ 500mm
Đường kính (D) 5mm ≤ D &lt; 6 mm
Nẹp, vít trong cùng một phần đồng bộ với nhau và cùng một nhà sản xuất
Đạt tiêu chuẩn CE hoặc FDA (Mỹ) hoặc EU MDR."</t>
  </si>
  <si>
    <t>Vật liệu: Hợp kim Titanium
Tương thích với vít đa trục hệ nẹp dọc cỡ trung bình
Chiều dài ≥ 500mm
Đường kính (D): 5mm ≤ D &lt; 6 mm
Vít, vít khóa trong, nẹp dọc trong cùng một bộ đồng bộ với nhau và cùng một nhà sản xuất.
Đạt tiêu chuẩn CE hoặc FDA (Mỹ) hoặc EU MDR."</t>
  </si>
  <si>
    <t xml:space="preserve">Vật liệu: Hợp kim Titanium
Tương thích với vít và mũ vít đa trục ngực thắt lưng hệ nẹp dọc cỡ nhỏ
Chiều dài ≥ 500 mm
Đường kính nẹp dọc (D): 4 mm ≤ D &lt; 5 mm
Vít, vít khóa trong, nẹp dọc trong cùng một bộ đồng bộ với nhau và cùng một nhà sản xuất.
Đạt tiêu chuẩn CE hoặc FDA (Mỹ) hoặc EU MDR." </t>
  </si>
  <si>
    <t>Vật liệu: Hợp kim Titanium
Tương thích với vít đa trục ngực thắt lưng hệ nẹp dọc cỡ nhỏ
Vít, vít khóa trong, nẹp dọc trong cùng một bộ đồng bộ với nhau và cùng một nhà sản xuất.
Đạt tiêu chuẩn CE hoặc FDA (Mỹ) hoặc EU MDR."</t>
  </si>
  <si>
    <t>Vật liệu: Hợp kim Titanium
Tương thích với vít đa trục ngực thắt lưng
Vít, vít khóa trong, nẹp dọc trong cùng một bộ đồng bộ với nhau và cùng một nhà sản xuất.
Đạt tiêu chuẩn CE hoặc FDA (Mỹ) hoặc EU MDR."</t>
  </si>
  <si>
    <t>Vít khóa trong tương thích với vít trượt và vít đa trục ngực thắt lưng</t>
  </si>
  <si>
    <t>"- Vật liệu: Hợp kim Titanium
- Loại vít: Đa trục, góc xoay thân vít so với trục ≥ 25 độ
- Chiều dài vít:  ngắn nhất ≤ 25 mm, dài nhất ≥ 45 mm, bước tăng đủ các kích cỡ theo Catalogue của nhà sản xuất.
- Mũ vít: tương thích với vít khóa trong và nẹp dọc cỡ bình thường
- Thân vít: 
+ Đường kính: nhỏ nhất ≤ 4,5 mm, lớn nhất ≥ 6,5 mm, bước tăng đủ các kích cỡ theo Catalogue của nhà sản xuất.
+ Không có lỗ ở thân vít và không rỗng nòng.
- Vít, vít khóa trong, nẹp dọc trong cùng một bộ đồng bộ với nhau và cùng một nhà sản xuất.
- Đạt tiêu chuẩn CE hoặc FDA (Mỹ) hoặc EU MDR."</t>
  </si>
  <si>
    <t>Vít đa trục ngực thắt lưng hệ nẹp dọc cỡ  bình thường</t>
  </si>
  <si>
    <t>"- Vật liệu: hợp kim Titanium  
- Loại vít: Đa trục, góc xoay thân vít so với trục: ≥ 25 độ
- Chiều dài: ngắn nhất ≤ 35 mm, dài nhất ≥ 45mm, bước tăng đủ các kích cỡ theo Catalogue của nhà sản xuất.
- Mũ vít: Tương thích với vít và nẹp dọc.
- Thân vít: 
+ Đường kính: nhỏ nhất ≤ 5,5 mm, lớn nhất ≥ 6,5 mm, bước tăng đủ các kích cỡ theo Catalogue của nhà sản xuất.
+ Vít rỗng nòng, có ≥ 3 lỗ thoát xi măng nằm ở vị trí 2/3 trước của vít
- Vít, vít khóa trong, nẹp dọc trong cùng một bộ đồng bộ với nhau và cùng một nhà sản xuất.
- Đạt tiêu chuẩn CE hoặc FDA (Mỹ) hoặc EU MDR."</t>
  </si>
  <si>
    <t>Vật liệu: Hợp kim Titanium
Tương thích với vít đa trục rỗng nòng có lỗ và nẹp dọc
Vít, vít khóa trong, nẹp dọc trong cùng một bộ đồng bộ với nhau và cùng một nhà sản xuất.
Đạt tiêu chuẩn CE hoặc FDA (Mỹ) hoặc EU MDR."</t>
  </si>
  <si>
    <t>Vật liệu: Hợp kim Titanium
Tương thích với vít khóa trong và vít đa trục rỗng nòng bơm xi măng
Đường kính nẹp dọc (D) 5mm ≤ D &lt; 6 mm
Chiều dài ≥ 500 mm
Vít, vít khóa trong, nẹp dọc trong cùng một bộ đồng bộ với nhau và cùng một nhà sản xuất.
Đạt tiêu chuẩn CE hoặc FDA (Mỹ) hoặc EU MDR."</t>
  </si>
  <si>
    <t>Đầu kim có khóa để kết nối với dụng cụ bơm xi măng. 
Đạt tiêu chuẩn CE hoặc FDA (Mỹ) hoặc EU MDR."</t>
  </si>
  <si>
    <t>Xi măng sinh học dùng trong phẫu thuật cột sống
01 gói Xi măng sinh học dùng trong phẫu thuật cột sống có khối lượng ≥ 15g,  kèm dung dịch pha, đóng gói tiệt trùng.
Đạt tiêu chuẩn CE hoặc FDA (Mỹ) hoặc EU MDR."</t>
  </si>
  <si>
    <t>"- Vật liệu: hợp kim Titanium  
- Loại vít: Đa trục, bắt ít xâm lấn, góc xoay thân vít so với trục: ≥ 25 độ
- Chiều dài: ngắn nhất ≤ 35 mm, dài nhất ≥ 45mm, bước tăng đủ các kích cỡ theo Catalogue của nhà sản xuất.
- Mũ vít: Tương thích với vít và nẹp dọc.
- Thân vít: 
+ Đường kính: nhỏ nhất ≤ 5,5 mm, lớn nhất ≥ 6,5 mm, bước tăng đủ các kích cỡ theo Catalogue của nhà sản xuất.
+ Vít rỗng nòng, có ≥ 3 lỗ thoát xi măng nằm ở vị trí 2/3 trước của vít
- Vít, vít khóa trong, nẹp dọc trong cùng một bộ đồng bộ với nhau và cùng một nhà sản xuất.
- Đạt tiêu chuẩn CE hoặc FDA (Mỹ) hoặc EU MDR."</t>
  </si>
  <si>
    <t>"- Vật liệu: Hợp kim Titanium
- Thiết kế dạng uốn sẵn, thuôn 1 đầu, có vị trí giữ nẹp ở đầu.
- Tương thích với vít đa trục rỗng nòng có lỗ bơm xi măng
- Đường kính nẹp dọc (D) 5mm ≤ D &lt; 6 mm
- Nẹp dọc uốn sẵn, chiều dài nẹp dọc ngắn nhất ≤ 30 mm, dài nhất ≥ 100 mm, bước tăng đủ các kích cỡ theo Catalogue của nhà sản xuất.
- Vít, vít khóa trong, nẹp dọc trong cùng một bộ đồng bộ với nhau và cùng một nhà sản xuất.
- Đạt tiêu chuẩn CE hoặc FDA (Mỹ) hoặc EU MDR."</t>
  </si>
  <si>
    <t>"- Vật liệu: Hợp kim Titanium
- Loại vít: Đa trục, có hệ thống bắt vít qua da ít xâm lấn, góc xoay thân vít so với trục: ≥ 25 độ
- Mũ vít: Tương thích với vít và nẹp dọc.
- Thân vít: 
+ Đường kính: nhỏ nhất ≤ 5,5 mm, lớn nhất ≥ 6,5 mm, bước tăng đủ các kích cỡ theo Catalogue của nhà sản xuất.
+ Chiều dài vít: ngắn nhất ≤ 30 mm, dài nhất ≥ 45mm, bước tăng đủ các kích cỡ theo Catalogue của nhà sản xuất.
+ Rỗng nòng, không có lỗ ở thân vít
- Vít, vít khóa trong, nẹp dọc trong cùng một bộ đồng bộ với nhau và cùng một nhà sản xuất.
- Đạt tiêu chuẩn CE hoặc FDA (Mỹ) hoặc EU MDR."</t>
  </si>
  <si>
    <t>Vật liệu: Hợp kim Titanium
Tương thích với vít đa trục rỗng nòng vít qua da
Vít, vít khóa trong, nẹp dọc trong cùng một bộ đồng bộ với nhau và cùng một nhà sản xuất.
Đạt tiêu chuẩn CE hoặc FDA (Mỹ) hoặc EU MDR."</t>
  </si>
  <si>
    <t>"- Vật liệu: Hợp kim Titanium
- Thiết kế dạng uốn sẵn, thuôn 1 đầu, có vị trí giữ nẹp ở đầu.
- Tương thích với vít đa trục rỗng nòng có lỗ bơm xi măng
- Đường kính nẹp dọc (D) 5mm ≤ D &lt; 6 mm
- Nẹp dọc uốn sẵn, chiều dài nẹp dọc ngắn nhất ≤ 30 mm, dài nhất ≥ 150 mm, bước tăng đủ các kích cỡ theo Catalogue của nhà sản xuất.
- Vít, vít khóa trong, nẹp dọc trong cùng một bộ đồng bộ với nhau và cùng một nhà sản xuất.
- Đạt tiêu chuẩn CE hoặc FDA (Mỹ) hoặc EU MDR."</t>
  </si>
  <si>
    <t>Vật liệu: PEEK
Cấu tạo dạng thẳng
Có nhiều chiều cao khác nhau: thấp nhất ≤ 9 mm, lớn nhất ≥ 14mm, đủ các kích cỡ theo Catalogue của nhà sản xuất.
Chiều dài miếng ghép ≥ 25 mm
Đầu miếng ghép cấu trúc dạng thuôn gọn, có cơ chế xoay được miếng ghép đĩa đệm khi đặt miếng ghép đĩa đệm giúp tiết kiệm không gian trong ống nong 
Miếng ghép đĩa đệm tương thích sinh học và đồng bộ với bộ vít, vít khóa trong, nẹp dọc và xương ghép nhân tạo.
Đạt tiêu chuẩn CE hoặc FDA (Mỹ) hoặc EU MDR."</t>
  </si>
  <si>
    <t xml:space="preserve">"- Sản phẩm sinh học thay thế xương dạng dẻo, có thể thay đổi nhiều hình dạng khác nhau, xương có độ kết dính cao phù hợp với phẫu thuật qua ống nong (không phải dạng bột xương kèm dung dịch pha hoặc dạng xương mềm mịn hoặc dạng gel).
- Thành phần xương ghép: ≥ 80% betatricalcium phosphate (β-TCP),  &lt; 20% hydroxyapatite.
- Các thành phần hạt xương liên kết với nhau tạo độ dẻo, không bị hòa tan khi gặp dung dịch lỏng. 
- Dung tích: ≥ 5 cc (±10%).
- Tương thích sinh học với cơ thể
- Nẹp vít, miếng ghép và xương nhân tạo, miếng ghép trong cùng một phần tương thích sinh học và đồng bộ với nhau.
- Đạt tiêu chuẩn CE hoặc FDA (Mỹ) hoặc EU MDR." </t>
  </si>
  <si>
    <t>Vật liệu: Titanium
Nẹp dọc cột sống lưng lối sau
Có hai đầu nối thanh dọc đường kính ≤ 5.5mm
Có hai vít khóa mỗi đầu để cố định thanh dọc
Chiều dài nẹp: ngắn nhất ≤ 40 mm, dài nhất ≥ 100 mm, bước tăng đủ các kích cỡ theo Catalogue của nhà sản xuất.
Thích hợp sử dụng cho các ca phẫu thuật chỉnh vẹo ở bệnh nhân nhỏ tuổi
Đạt tiêu chuẩn CE hoặc FDA (Mỹ) hoặc EU MDR."</t>
  </si>
  <si>
    <t>Vật liệu: Hợp kim Titanium
Tương thích với nẹp dọc tăng trưởng.
Đạt tiêu chuẩn CE hoặc FDA (Mỹ) hoặc EU MDR."</t>
  </si>
  <si>
    <t>"- Vật liệu: hợp kim Titanium  
- Loại vít: Đa trục, góc xoay thân vít so với trục: ≥ 25 độ
- Chiều dài: ngắn nhất ≤ 20 mm, dài nhất ≥ 45mm, bước tăng đủ các kích cỡ theo Catalogue của nhà sản xuất.
- Mũ vít: Tương thích với vít và nẹp dọc.
- Thân vít: 
+ Đường kính: nhỏ nhất ≤ 4,0 mm, lớn nhất ≥ 6,5 mm, bước tăng đủ các kích cỡ theo Catalogue của nhà sản xuất.
- Vít, vít khóa trong, nẹp dọc trong cùng một bộ đồng bộ với nhau và cùng một nhà sản xuất.
- Đạt tiêu chuẩn CE hoặc FDA (Mỹ) hoặc EU MDR."</t>
  </si>
  <si>
    <t>Vật liệu: Hợp kim Titanium
Tương thích với vít đa trục ngực thắt lưng và nẹp dọc tăng trưởng.
Vít, vít khóa trong, nẹp dọc trong cùng một bộ đồng bộ với nhau và cùng một nhà sản xuất.
Đạt tiêu chuẩn CE hoặc FDA (Mỹ) hoặc EU MDR."</t>
  </si>
  <si>
    <t>Vật liệu: Hợp kim Titanium
Tương thích với vít đa trục và nẹp tăng trưởng
Chiều dài ≥ 500mm
Vít, vít khóa trong, nẹp dọc trong cùng một bộ với nhau và cùng một nhà sản xuất.
Đạt tiêu chuẩn CE hoặc FDA (Mỹ) hoặc EU MDR."</t>
  </si>
  <si>
    <t>"- Vật liệu: Hợp kim Titanium
- Loại vít: Đa trục, góc xoay thân vít so với trục ≥ 25 độ
- Chiều dài vít:  ngắn nhất ≤ 30 mm, dài nhất ≥ 45 mm, đủ các kích cỡ chiều dài theo Catalogue của nhà sản xuất).
- Mũ vít: tương thích với vít khóa trong và nẹp chống sốc với khớp động
- Thân vít: 
+ Đường kính: nhỏ nhất ≤ 5,5 mm, lớn nhất ≥ 6,5 mm, bước tăng đủ các kích cỡ theo Catalogue của nhà sản xuất.
+ Không có lỗ ở thân vít và không rỗng nòng.
- Vít, vít khóa trong, nẹp chống sốc trong cùng một bộ đồng bộ với nhau và cùng một nhà sản xuất.
- Đạt tiêu chuẩn CE hoặc FDA (Mỹ) hoặc EU MDR."""</t>
  </si>
  <si>
    <t>"Vật liệu: Hợp kim Titanium
Tương thích với vít đa trục cố định động và nẹp chống sốc với khớp động
Vít, vít khóa trong, nẹp chống sốc trong cùng một bộ đồng bộ với nhau và cùng một nhà sản xuất.
Đạt tiêu chuẩn CE hoặc FDA (Mỹ) hoặc EU MDR."</t>
  </si>
  <si>
    <t>Vật liệu: Hợp kim Titanium
Đường kính nẹp chống sốc ≤ 5,5mm
Tương thích với vít khóa trong và vít đa trục cố định động 
Có khả năng đàn hồi, nghiêng về các hướng
Có khả năng co và giãn theo trục dọc 
Vít, vít khóa trong, nẹp chống sốc trong cùng một bộ đồng bộ với nhau và cùng một nhà sản xuất.
Đạt tiêu chuẩn CE hoặc FDA (Mỹ) hoặc EU MDR."</t>
  </si>
  <si>
    <t>"- Nẹp đặt vào vị trí liên cung sau để hỗ trợ cột sống nhưng vẫn duy trì được sự vận động của cột sống. 
- Nẹp được cấu tạo gồm 02 phần: 
+ Phần lõi: Chất liệu siliconce hoặc có tính chất tương đương. 
+ Dây chằng: dùng cố định phần lõi, có khóa chốt
- Nẹp có nhiều kích thước: nhỏ nhất ≤ 8 mm, lớn nhất ≥ 14 mm, bước tăng đủ các kích cỡ chiều dài theo Catalogue của nhà sản xuất.
- Đạt tiêu chuẩn CE hoặc FDA (Mỹ) hoặc EU MDR."</t>
  </si>
  <si>
    <t>Kim điện cực đo điện thế gợi vận động, điện cơ tối thiểu gồm các loại MEP/EMG. 
Tương thích với Hệ thống theo dõi thần kinh trong phẫu thuật cột sống (Nerve Mornitoring System)
Đạt tiêu chuẩn CE hoặc FDA (Mỹ) hoặc EU MDR."</t>
  </si>
  <si>
    <t>Bộ tách cơ sử dụng một lần
Tiệt trùng sẵn
Sử dụng cho phẫu thuật lối bên
Đạt tiêu chuẩn CE hoặc FDA (Mỹ) hoặc EU MDR.</t>
  </si>
  <si>
    <t>Kẹp clip kích thích và kích hoạt nội dòng. 
Tương thích với Hệ thống Theo dõi thần kinh trong phẫu thuật cột sống (Nerve Mornitoring System)
Đạt tiêu chuẩn CE hoặc FDA (Mỹ) hoặc EU MDR.</t>
  </si>
  <si>
    <t>Đầu dò tiệt trùng kiểm tra các vị trí phẫu thuật
Tương thích với Hệ thống Theo dõi thần kinh trong phẫu thuật cột sống (Nerve Mornitoring System) 
Đạt tiêu chuẩn CE hoặc FDA (Mỹ) hoặc EU MDR.</t>
  </si>
  <si>
    <t>Kim điện cực đo điện thế gợi vận động, điện cơ EMG. 
Tương thích với Hệ thống Theo dõi thần kinh trong phẫu thuật cột sống (Nerve Mornitoring System)
Đạt tiêu chuẩn CE hoặc FDA (Mỹ) hoặc EU MDR.</t>
  </si>
  <si>
    <t>Bộ định vị có hệ thống banh, sử dụng cho phẫu thuật lối bên, tiệt trùng sẵn.
Đạt tiêu chuẩn CE hoặc FDA (Mỹ) hoặc EU MDR</t>
  </si>
  <si>
    <t>"-Vật liệu: PEEK
- Chiều cao (H): từ ≤ 8 mm tới ≥ 15 mm, bước tăng đủ các kích cỡ theo Catalogue của nhà sản xuất. 
- Chiều rộng (W): ≤ 18mm
- Chiều dài (L): từ ≤ 40mm tới ≥ 55mm, bước tăng đủ các kích cỡ theo Catalogue của nhà sản xuất.
- Độ ưỡn: từ 0° - 10°
- Có ≥ 5 điểm đánh dấu cản quang. 
- Thiết kế phù hợp cho phẫu thuật cột sống lối bên
- Bề mặt trên và dưới miếng ghép có các đường viền và răng tăng độ bám vào mặt đĩa đệm
- Nẹp vít, miếng ghép và xương nhân tạo trong cùng một phần đồng bộ với nhau
- Đạt tiêu chuẩn CE hoặc FDA (Mỹ) hoặc EU MDR."</t>
  </si>
  <si>
    <t>"-Thân đốt sống ngực - thắt lưng nhân tạo (miếng ghép tăng thân đốt sống) có thể điều chỉnh được độ cao
-Vật liệu: Hợp kim Titanium
- Thân đốt sống có đường kính bé nhất ≤ 14, đường kính lớn nhất ≥ 18 mm, bước tăng đủ các kích cỡ theo Catalogue của nhà sản xuất.
- Chiều dài thân các cỡ có thể thay đổi phù hợp với vị trí thay thân đốt sống và số tầng, thay đổi chiều cao bằng cơ chế vặn khóa: trong đó chiều dài ngắn nhất ≤ 20, chiều dài lớn nhất ≥ 120 mm, bước tăng đủ các kích cỡ theo Catalogue của nhà sản xuất.
- Mảnh gắn vào 2 phần đầu của thân đốt sống: có nhiều góc nghiêng khác nhau dao động từ 0 - 10 độ và có các kích thước chiều cao khác nhau từ 4 - 10 mm, bước tăng đủ các kích cỡ theo Catalogue của nhà sản xuất.
- Đạt tiêu chuẩn CE hoặc FDA (Mỹ) hoặc EU MDR."</t>
  </si>
  <si>
    <t>"- Thân đốt sống cổ nhân tạo (miếng ghép tăng thân đốt sống) có thể điều chỉnh được độ cao
- Vật liệu: Hợp kim Titanium
- Thân đốt sống có đường kính bé nhất ≤ 12, đường kính lớn nhất ≥ 15 mm, bước tăng đủ các kích cỡ theo Catalogue của nhà sản xuất.
- Chiều dài thân các cỡ có thể thay đổi phù hợp với vị trí thay thân đốt sống và số tầng, thay đổi chiều cao bằng cơ chế vặn khóa: trong đó chiều dài ngắn nhất ≤ 10 mm, chiều dài lớn nhất ≥ 60 mm, bước tăng đủ các kích cỡ theo Catalogue của nhà sản xuất.
- Có nhiều góc nghiêng khác nhau: 0° hoặc ≥ 5°
- Trên thân có vít khóa cố định khi giãn tối đa thân đốt sống
- Bề mặt dạng gồ ghề bám chắc với các đốt sống trên và dưới.
- Đạt tiêu chuẩn CE hoặc FDA (Mỹ) hoặc EU MDR."</t>
  </si>
  <si>
    <t xml:space="preserve">"- Thân đốt sống cổ nhân tạo (miếng ghép tăng thân đốt sống) có thể điều chỉnh được độ cao kèm theo nẹp và vít cố định 
- Vật liệu: Hợp kim Titanium 
- Chiều dài thân các cỡ có thể thay đổi qua cơ chế vặn khóa: trong đó chiều dài ngắn nhất ≤ 10, chiều dài lớn nhất ≥ 60 mm, bước tăng đủ các kích cỡ theo Catalogue của nhà sản xuất.
- Thân đốt sống có đường kính bé nhất ≤ 12, đường kính lớn nhất ≥ 15 mm, bước tăng đủ các kích cỡ theo Catalogue của nhà sản xuất.
- Có nhiều góc nghiêng khác nhau: 0° hoặc ≥ 5°
- Trên thân có vít khóa cố định khi giãn tối đa thân đốt sống
- Phía trên và phía dưới lồng có kèm nẹp để cố định lồng vào thân đốt sống, nẹp cố định mỗi phía trên / dưới có ≥ 2 lỗ để bắt vít cố định lồng vào thân đốt sống
- Vít cố định lồng thay thân đốt sống cổ loại thay đổi kích thước có kèm nẹp:
+ Vật liệu: Hợp kim Titan
+ Đường kính ≤ 5mm
+ Chiều dài các cỡ: trong đó chiều dài ngắn nhất ≤ 14mm, chiều dài lớn nhất ≥ 18mm, bước tăng đủ các kích cỡ theo Catalogue của nhà sản xuất.
- Đạt tiêu chuẩn CE hoặc FDA (Mỹ) hoặc EU MDR."
</t>
  </si>
  <si>
    <t>"- Vật liệu: PEEK
- Có nhiều chiều cao: trong đó chiều cao thấp nhất ≤ 5mm, chiều cao lớn nhất ≥ 8mm, bước tăng đủ các kích cỡ theo Catalogue nhà sản xuất.
- Đĩa đệm có ≥ 3 diểm bắt vít
- Độ ưỡn ≥ 5 độ
- Kèm ≥ 3 vít bằng Hợp kim Titan tương thích với miếng ghép đĩa đệm liền vít loại 3 vít.
- Có tối thiểu 2 điểm đánh dấu cản quang xác định vị trí đĩa đệm
- Miếng ghép đĩa đệm và vít trong cùng một bộ đồng bộ với nhau và cùng một nhà sản xuất.
- Đạt tiêu chuẩn CE hoặc FDA (Mỹ) hoặc EU MDR."</t>
  </si>
  <si>
    <t>"- Vật liệu: PEEK
- Có nhiều chiều cao phù hợp với vị trí thay đĩa đệm: trong đó chiều cao thấp nhất ≤ 5mm, chiều cao lớn nhất ≥ 8mm, bước tăng đủ các kích cỡ theo Catalogue nhà sản xuất.
- Đĩa đệm có ≥ 2 diểm bắt vít
- Độ ưỡn ≥ 5 độ
- Kèm ≥ 2 vít bằng hợp kim Titan tương thích với miếng ghép đĩa đệm liền vít loại 2 vít.
- Có tối thiểu 2 điểm đánh dấu cản quang xác định vị trí đĩa đệm
- Miếng ghép đĩa đệm và vít trong cùng một bộ đồng bộ với nhau và cùng một nhà sản xuất.
- Đạt tiêu chuẩn CE hoặc FDA (Mỹ) hoặc EU MDR."</t>
  </si>
  <si>
    <t>"- Đĩa đệm cổ nhân tạo loại liền 1 khối
- Vật liệu: Hợp kim Titanium hoặc PEEK
- Bề mặt đĩa đệm trên và dưới cấu tạo bằng Hợp kim Titanium, phủ vật liệu tương thích sinh học với thân đốt sống, giúp tăng liền xương.
- Đĩa đệm cho phép vận động về các hướng: gập - ưỡn, nghiêng bên, xoay.
- Có chiều cao: thấp nhất ≥ 5mm, chiều cao lớn nhất ≤ 8 mm, đủ các kích cỡ theo Catalogue nhà sản xuất.
- Đạt tiêu chuẩn CE hoặc FDA (Mỹ) hoặc EU MDR.'</t>
  </si>
  <si>
    <t>"- Đĩa đệm cột sống cổ nhân tạo loại rời
- Vật liệu: Hợp kim Titanium hoặc PEEK 
- Cấu tạo gồm 2 mảnh: trên - dưới tiếp xúc với 2 diện thân đốt sống, phủ vật liệu tương thích sinh học với thân đốt sống, giúp tăng liền xương.
- Đĩa đệm cho phép vận động về các hướng: gập - ưỡn, nghiêng bên, xoay.
- Nhiều chiều cao đĩa đệm: trong đó chiều cao thấp nhất ≥ 5 mm, chiều cao lớn nhất ≤ 8 mm, có đủ kích cỡ theo Catalogue nhà sản xuất.
- Đạt tiêu chuẩn CE hoặc FDA (Mỹ) hoặc EU MDR."</t>
  </si>
  <si>
    <t>"- Đĩa đệm nhân tạo cột sống thắt lưng loại rời
- Vật liệu: Hợp kim Titanium hoặc PEEK 
- Bề mặt đĩa đệm trên và dưới cấu tạo bằng Hợp kim Titanium, phủ vật liệu tương thích sinh học với thân đốt sống, giúp tăng liền xương.
- Có phần lõi trung tâm là khớp hình trụ hoặc cầu có khả năng đàn hồi, vận động
- Đĩa đệm cho phép vận động về các hướng: gập - ưỡn, nghiêng bên, xoay.
- Chiều cao đĩa đệm: nhỏ nhất ≤ 10mm, lớn nhất ≥ 12 mm,  đủ các kích cỡ theo Catalogue nhà sản xuất.
- Có các góc nghiêng mặt đĩa khác nhau theo vị trí phẫu thuật
- Đạt tiêu chuẩn CE hoặc FDA (Mỹ) hoặc EU MDR."</t>
  </si>
  <si>
    <t>"- Vật liệu: PEEK
- Có nhiều chiều cao: thấp nhất ≤ 5mm, lớn nhất ≥ 8mm, bước tăng đủ các kích cỡ theo Catalogue nhà sản xuất.
- Miếng ghép dạng thẳng
- Có tối thiểu 2 điểm đánh dấu cản quang xác định vị trí đĩa đệm
- Đạt tiêu chuẩn CE hoặc FDA (Mỹ) hoặc EU MDR</t>
  </si>
  <si>
    <t>"- Vật liệu: PEEK
- Có nhiều chiều cao: thấp nhất ≤ 5mm, lớn nhất ≥ 8mm, bước tăng đủ các kích cỡ theo Catalogue nhà sản xuất.
- Miếng ghép có góc nghiêng theo giải phẫu đĩa đệm
- Có tối thiểu 2 điểm đánh dấu cản quang xác định vị trí đĩa đệm
- Đạt tiêu chuẩn CE hoặc FDA (Mỹ) hoặc EU MDR</t>
  </si>
  <si>
    <t>"- Vật liệu: PEEK
- Miếng ghép đĩa đệm lưng dạng thẳng
- Có nhiều chiều cao khác nhau: trong đó chiều cao thấp nhất ≤ 9 mm, chiều cao lớn nhất ≥ 14mm, bước tăng đủ các kích cỡ theo Catalogue nhà sản xuất.
- Chiều dài &lt; 25mm
- Có tối thiểu 2 điểm đánh dấu cản quang xác định vị trí đĩa đệm
- Đạt tiêu chuẩn CE hoặc FDA (Mỹ) hoặc EU MDR."</t>
  </si>
  <si>
    <t>"- Vật liệu: PEEK
- Miếng ghép đĩa đệm lưng dạng thẳng
- Có nhiều chiều cao khác nhau: trong đó chiều cao thấp nhất ≤ 9 mm, chiều cao lớn nhất ≥ 14mm, bước tăng đủ các kích cỡ theo Catalogue nhà sản xuất.
- Chiều dài ≥ 25mm
- Có tối thiểu 2 điểm đánh dấu cản quang xác định vị trí đĩa đệm
- Đạt tiêu chuẩn CE hoặc FDA (Mỹ) hoặc EU MDR."</t>
  </si>
  <si>
    <t>"- Vật liệu: PEEK
- Miếng ghép đĩa đệm lưng dạng cong
- Có nhiều chiều cao khác nhau: trong đó chiều cao thấp nhất ≤ 9 mm, chiều cao lớn nhất ≥ 14mm, bước tăng đủ các kích cỡ theo Catalogue nhà sản xuất.
- Độ ưỡn: ≥ 5°
- Có tối thiểu 2 điểm đánh dấu cản quang xác định vị trí đĩa đệm
- Đạt tiêu chuẩn CE hoặc FDA (Mỹ) hoặc EU MDR."</t>
  </si>
  <si>
    <t>"- Vật liệu: Hợp kim Titanium
- Cấu tạo dạng khoang rỗng kiểu san hô tăng khả năng liền xương.
- Có nhiều chiều cao khác nhau: thấp nhất ≤ 9 mm, lớn nhất ≥ 14mm, bước tăng đủ các kích cỡ theo Catalogue nhà sản xuất.
- Đầu miếng ghép thuôn gọn phù hợp với phẫu thuật ít xâm lấn
- Đóng gói tiệt trùng
- Đạt tiêu chuẩn CE hoặc FDA (Mỹ) hoặc EU MDR."</t>
  </si>
  <si>
    <t>"- Vật liệu: Hợp kim Titanium
- Có nhiều đường kính khác nhau: trong đó đường kính bé nhất ≤ 12mm, đường kính lớn nhất ≥ 16mm,  bước tăng đủ các kích cỡ theo Catalogue nhà sản xuất.
- Có chiều dài khác nhau: ngắn nhất ≤ 12mm, dài nhất ≥ 40mm,  bước tăng đủ các kích cỡ theo Catalogue nhà sản xuất.
- Đạt tiêu chuẩn CE hoặc FDA (Mỹ) hoặc EU MDR."</t>
  </si>
  <si>
    <t>"- Tấm phủ mổ nội soi cột sống đóng gói tiệt trùng sẵn. 
- Có túi chứa nước và van dẫn vào hệ thống thoát nước. 
- Dán vùng mổ.
- Kích thước tấm phủ đạt tối thiểu ≥ 3000 x 2000 mm, phần trường mổ ≥ 500x300 mm.</t>
  </si>
  <si>
    <t>"- Tấm phủ mổ nội soi cột sống đóng gói tiệt trùng sẵn. 
- Có túi chứa nước và van dẫn vào hệ thống thoát nước. 
- Dán vùng mổ.
- Kích thước tấm phủ tối thiểu ≥ 3000 x 2000 mm, phần trường mổ ≥ 500x300 mm."</t>
  </si>
  <si>
    <t>"- Bộ dây bơm nước, dùng cho phẫu thuật nội soi cột sống chạy bằng máy bơm nước.
- Chất liệu: PVC, silicon hoặc tương đương
- Ống dẫn được trang bị cổng kết nối với ống soi, có đoạn dây ống bơm kiểm soát áp suất. Có khóa kẹp đầu nước vào và khóa kẹp đầu xả, áp suất được kiểm soát bằng ống đo áp suất kết nối với máy bơm.
- Chiều dài ≥ 3000 mm
- Đạt tiêu chuẩn CE hoặc FDA (Mỹ) hoặc EU MDR."</t>
  </si>
  <si>
    <t>"- Dao bào sử dụng trong phẫu thuật cột sống bằng sóng RF, loại dùng 1 lần, loại đốt điểm. 
- Đầu dao đốt uốn được tùy thuộc vị trí, có thể được kích hoạt bằng phím trực tiếp trên tay cầm. 
- Tương thích cho phẫu thuật nội soi cột sống 2 cổng
- Đạt tiêu chuẩn CE hoặc FDA (Mỹ) hoặc EU MDR."</t>
  </si>
  <si>
    <t>"- Lưỡi cắt đốt sử dụng trong phẫu thuật cột sống bằng sóng RF. Sử dụng để cắt và cầm máu cùng lúc, nhiệt độ dao động trọng khoảng 40 - 70 độ. 
- Tương thích cho phẫu thuật nội soi cột sống 2 cổng
- Đạt tiêu chuẩn CE hoặc FDA (Mỹ) hoặc EU MDR."</t>
  </si>
  <si>
    <t>"- Lưỡi bào khớp hoặc dây chằng
- Tương thích cho phẫu thuật nội soi cột sống 2 cổng
- Đạt tiêu chuẩn CE hoặc FDA (Mỹ) hoặc EU MDR."</t>
  </si>
  <si>
    <t>"- Lưỡi cắt, mũi mài đầu tròn hoặc đầu Oval. 
- Tương thích cho phẫu thuật nội soi cột sống 2 cổng
- Loại có 8 rãnh răng hoặc 12 rãnh răng
- Đạt tiêu chuẩn CE hoặc FDA (Mỹ) hoặc EU MDR."</t>
  </si>
  <si>
    <t>" - Mũi mài loại mũi kim cương, đầu tròn.
- Tương thích cho phẫu thuật nội soi cột sống 2 cổng
- Đóng gói tiệt trùng
- Đạt tiêu chuẩn CE hoặc FDA (Mỹ) hoặc EU MDR."</t>
  </si>
  <si>
    <t>Mũi khoan mài kim cương
Đầu mũi khoan hình tròn, có các đường kính đầu mũi khoan: 2.0 mm, 3 mm, 4.0 mm, đuôi hình trụ
Đầu mũi khoan phủ 1 lớp kim cương
Đóng gói vô trùng
Đạt tiêu chuẩn CE hoặc FDA (Mỹ) hoặc EU MDR."</t>
  </si>
  <si>
    <t>" - Mũi mài loại thường (mũi phá), đầu tròn, có nhiều rãnh.
- Tương thích cho phẫu thuật nội soi cột sống 1 cổng
- Đóng gói tiệt trùng
- Đạt tiêu chuẩn CE hoặc FDA (Mỹ) hoặc EU MDR</t>
  </si>
  <si>
    <t>" - Mũi mài loại mũi kim cương, đầu tròn
- Tương thích cho phẫu thuật nội soi cột sống 1 cổng
- Đóng gói tiệt trùng
- Đạt tiêu chuẩn CE hoặc FDA (Mỹ) hoặc EU MDR</t>
  </si>
  <si>
    <t>" - Đầu đốt cầm máu sử dụng công nghệ sóng Radio (RF) trong phẫu thuật nội soi cột sống. 
- Loại đầu tròn, lưỡng cực, có thể uống cong theo tất cả các hướng.
- Tương thích cho phẫu thuật nội soi cột sống 2 cổng
- Tay cầm: có thể tiếp cận dễ dàng ở nhiều vị trí và góc khác nhau.
- Nhiệt độ cắt đốt thấp.
- Đóng gói tiệt trùng sẵn. 
- Đạt tiêu chuẩn CE hoặc FDA (Mỹ) hoặc EU MDR</t>
  </si>
  <si>
    <t>"- Bộ kim cột sống, loại sử dụng một lần
- Đóng gói tiệt trùng."</t>
  </si>
  <si>
    <t>Bộ điện cực sử dụng tương thích với hệ thống cảnh báo thần kinh
Có loại điện cực dán và điện cực kim
Có dây dẫn đánh dấu các vị trí giải phẫu tương ứng vị trí dự định cắm kim trên cơ thể.
Đạt tiêu chuẩn CE hoặc FDA (Mỹ) hoặc EU MDR</t>
  </si>
  <si>
    <t>Bộ kim đốt sóng cao tần (điều trị giảm đau trong đau thần kinh, đau cột sống đau khớp, thoái hóa cột sống, thoái hóa khớp …)
Đạt tiêu chuẩn CE hoặc FDA (Mỹ) hoặc EU MDR.</t>
  </si>
  <si>
    <t>Kim đốt lạnh sóng cao tần (điều trị giảm đau trong đau thần kinh, đau cột sống đau khớp, thoái hóa cột sống, thoái hóa khớp …)
Đạt tiêu chuẩn CE hoặc FDA (Mỹ) hoặc EU MDR.</t>
  </si>
  <si>
    <t>"Bộ bơm xi măng không bóng bao gồm:
 - 02 Kim chọc dò chữ T, mũi vát về 1 phía (Kiểu Bevel), chất liệu thép không gỉ hoặc chất liệu Titanium, tay cầm bằng nhựa.
 - 01 Bộ trộn xi măng kín
 - 01 Bộ đẩy xi măng vào kim chọc dò vào thân đốt sống
 -  01 gói Xi măng sinh học dùng trong phẫu thuật cột sống có khối lượng ≥ 18g,  kèm dung dịch pha, đóng gói tiệt trùng 
Đạt tiêu chuẩn CE hoặc FDA (Mỹ) hoặc EU MDR."</t>
  </si>
  <si>
    <t>"Bộ Bộ bơm xi măng thân đốt sống có bóng loại bóng đơn bao gồm: 
 - 02 Kim chọc dò chữ T, mũi vát về 1 phía (Kiểu Bevel), chất liệu thép không gỉ hoặc Titatium, tay cầm bằng nhựa. Kim chọc dò cuống sống và kim chọc dẫn hướng tích hợp trong 1 kim chữ T (Không sử dụng công nghệ kim chọc dẫn đường đi trước rồi đến kim chọc dò kiểu cũ).
- 01 kim chọc khoan dài ≥ 200 mm, có mũi taro ở đầu để  taro xương
 - 02 Bóng nong đơn thân đốt sống có điểm cản quang, mỗi bóng nối kèm với 1 catheter.  
 - 02 Bộ bơm bóng nong có đồng hồ đo áp lực
 - 01 Bộ trộn xi măng kín, có vòi trích xi măng hoặc có dụng cụ chuyển xi măng từ bộ trộn vào kim chọc đưa xi măng vào thân đốt sống. 
 - 06 Kim chọc đưa xi măng vào thân sống, có vạch đánh dấu trên kim chọc.
  -  01 gói Xi măng sinh học dùng trong phẫu thuật cột sống có khối lượng ≥ 18g,  kèm dung dịch pha, đóng gói tiệt trùng.
 - Đạt tiêu chuẩn CE hoặc FDA (Mỹ) hoặc EU MDR."</t>
  </si>
  <si>
    <t>"Bộ bơm xi măng tạo hình thân đốt sống loại 2 bóng kép bao gồm:
- 02 Kim chọc dò chữ T, mũi vát 1 phía (Kiểu Bevel), chất liệu thép không gỉ hoặc hợp kim titatium, tay cầm bằng nhựa. Kim chọc dò cuống sống và kim chọc dẫn hướng tích hợp trong cùng 1 kim chữ T (Không sử dụng công nghệ kim chọc dẫn đường kiểu cũ).
- 01 kim chọc khoan dài ≥ 200 mm, có mũi taro ở đầu để  taro xương
 - 02 que nong bóng, mỗi que nong có 02 bóng nong sắp xếp vị trí  trước - sau có điểm cản quang, có kết nối catheter được  thiết kế  đường bơm riêng cho từng bóng. 
- 02 Bộ bơm bóng nong có đồng hồ đo áp lực đồng bộ lắp vào 02 catheter. 
- 01 Bộ trộn xi măng kín, có vòi trích xi măng hoặc có dụng cụ chuyển xi măng từ bộ trộn vào kim chọc đưa xi măng vào thân đốt sống. 
- 06 Kim chọc đưa xi măng vào thân sống, có vạch đánh dấu trên kim chọc.
 -  01 gói Xi măng sinh học dùng trong phẫu thuật cột sống có khối lượng ≥ 18g,  kèm dung dịch pha, đóng gói tiệt trùng.
 - Đạt tiêu chuẩn CE hoặc FDA (Mỹ) hoặc EU MDR."</t>
  </si>
  <si>
    <t>- Sản phẩm sinh học thay thế xương dạng dẻo, có thể thay đổi nhiều hình dạng khác nhau, xương có độ kết dính cao (không phải dạng bột xương kèm dung dịch pha hoặc dạng xương mềm mịn).
- Thành phần: ≥ 80% betatricalcium phosphate (β-TCP),  &lt; 20% hydroxyapatite.
- Các thành phần hạt xương liên kết với nhau tạo độ dẻo, không bị hòa tan khi gặp dung dịch lỏng. 
- Dung tích: 2 cc (±10%)
- Tương thích sinh học với cơ thể
- Đạt tiêu chuẩn CE hoặc FDA (Mỹ) hoặc EU MDR."</t>
  </si>
  <si>
    <t>- Sản phẩm sinh học thay thế xương dạng dẻo, có thể thay đổi nhiều hình dạng khác nhau, xương có độ kết dính cao (không phải dạng bột xương kèm dung dịch pha hoặc dạng xương mềm mịn).
- Thành phần: ≥ 80% betatricalcium phosphate (β-TCP),  &lt; 20% hydroxyapatite.
- Các thành phần hạt xương liên kết với nhau tạo độ dẻo, không bị hòa tan khi gặp dung dịch lỏng. 
- Dung tích: 5 cc (±10%)
- Tương thích sinh học với cơ thể
- Đạt tiêu chuẩn CE hoặc FDA (Mỹ) hoặc EU MDR.</t>
  </si>
  <si>
    <t>Sản phẩm sinh học thay thế xương dạng hạt rắn
Tương thích sinh học với cơ thể
Dung tích: 5 cc (±10%)
Đạt tiêu chuẩn CE hoặc FDA (Mỹ) hoặc EU MDR."</t>
  </si>
  <si>
    <t>Sản phẩm sinh học thay thế xương dạng hạt rắn 
Tương thích sinh học với cơ thể
Dung tích: 10 cc (±10%)
Đạt tiêu chuẩn CE hoặc FDA (Mỹ) hoặc EU MDR."</t>
  </si>
  <si>
    <t>Sản phẩm sinh học thay thế xương dạng hạt rắn 
Dung tích: 20 cc (±10%)
Tương thích sinh học với cơ thể
Đạt tiêu chuẩn CE hoặc FDA (Mỹ) hoặc EU MDR."</t>
  </si>
  <si>
    <t>Xương ghép đồng loại khử protein
Có thể tạo hình sử dụng trong nhiều trường hợp phẫu thuật
Có nhiều dạng khác nhau: xương khối (xương vùng lồi cầu), xương dài (xương chày, xương mác …)
Tương thích sinh học tốt cơ thể
Đạt tiêu chuẩn CE hoặc FDA (Mỹ) hoặc EU MDR."</t>
  </si>
  <si>
    <t>Cấu trúc dạng tinh thể 
Đưa kháng sinh vào các vùng nhiễm trùng. 
Mức độ pH phù hợp với sinh lý cơ thể người, không có hydroxyapatite.
Có thể tương tương thích sử dụng với 1 số loại kháng sinh như Vancomycin, Gentamicin, Tobramycin ...
Đóng gói: Dang bột và dung dịch pha
Có dụng cụ tạo hình cho nhiều loại kích thước hạt khác nhau
Đạt tiêu chuẩn CE hoặc FDA (Mỹ) hoặc EU MDR."</t>
  </si>
  <si>
    <t>-Kim chọc dò chữ T, mũi vát về 1 phía (Kiểu Bevel), chất liệu thép không gỉ hoặc chất liệu Titanium, tay cầm bằng nhựa.
Đạt tiêu chuẩn CE hoặc FDA (Mỹ) hoặc EU MDR."</t>
  </si>
  <si>
    <t>"Lồi cầu xương đùi: Chất liệu hợp kim Co- Cr. Thiết kế tâm vận động không thay đổi (Single – radius) trong quá trình gấp - duỗi gối. 
Mâm chày:Chất liệu hợp kim Co-Cr. Thiết kế kiểu cắt dây chằng chéo sau
Lớp lót mâm chày:Chất liệu Polyethylene cao phân tử. Thiết kế kiểu cố định (Fix bearing), có trục cam chống trật ra sau.  
Bánh chè:Chất liệu Polyethylene cao phân tử. Đạt tiêu chuẩn CE hoặc FDA (Mỹ) hoặc EU MDR.
Tất cả các sản phẩm phải có đủ kích cỡ theo catalogue nhà sản xuất đưa ra
Yêu cầu cung cấp đường link sản phẩm của nhà sản xuất"</t>
  </si>
  <si>
    <t>"Dùng trong các trường hợp biến dạng nặng, cần có phần ghép thay thế khuyết xương và kéo dài cuống khớp.
Lồi cầu xương đùi: Chất liệu Co- Cr hoặc Titan. Thiết kế tâm vận động không thay đổi (Single – radius) trong quá trình gấp - duỗi gối. Có phần gắn thêm miếng ghép bù xương lồi cầu và kéo dài cuống khớp với chất liệu tương đồng.
Mâm chày: Chất liệu hợp kim Co- Cr hoặc Titan, có phần miếng ghép bù xương mâm chày chất liệu tương đồng
Lớp lót mâm chày: Chất liệu Polyethylene cao phân tử
Thiết kế kiểu cố định (Fix bearing), có trục cam chống trật ra sau.  
Bánh chè: Chất liệu Polyethylene cao phân tử, có đủ cỡ. 
Đạt tiêu chuẩn CE hoặc FDA (Mỹ) hoặc EU MDR
Tất cả các sản phẩm phải có đủ kích cỡ theo catalogue nhà sản xuất đưa ra
Yêu cầu cung cấp đường link sản phẩm của nhà sản xuất"</t>
  </si>
  <si>
    <t>"Lồi cầu xương đùi: Vật liệu Co-Cr hoặc Titan
Mâm chày :Vật liệu: hợp kim  Co- Cr hoặc Titan, kiểu bảo tồn dây chằng chéo sau.
Đệm mâm chày: Vật liệu: UHMW PolyEthylene, thiết kế dạng cố định (Fix bearing)
Bánh chè: Vật liệu: UHMW PolyEthylene.
Đạt tiêu chuẩn CE hoặc FDA (Mỹ) hoặc EU MDR
Tất cả các sản phẩm phải có đủ kích cỡ theo catalogue nhà sản xuất đưa ra
Yêu cầu cung cấp đường link sản phẩm của nhà sản xuất"</t>
  </si>
  <si>
    <t>"Dùng trong các trường hợp biến dạng nặng, cần có phần ghép thay thế khuyết xương và kéo dài cuống khớp.
Lồi cầu xương đùi: Chất liệu hợp kim Co-Cr hoặc Titan. Thiết kế tâm vận động không thay đổi (Single – radius) trong quá trình gấp - duỗi gối. Có phần gắn thêm miếng ghép bù xương lồi cầu và kéo dài cuống khớp.
Mâm chày: Chất liệu hợp kim Co-Cr hoặc Titan, có phần miếng ghép bù xương mâm chày chất liệu tương đồng
Lớp lót mâm chày: Chất liệu Polyethylene cao phân tử, có đủ cỡ
Thiết kế kiểu cố định (Fix bearing), không có trục cam chống trật ra sau. 
Bánh chè: Chất liệu Polyethylene cao phân tử, có đủ cỡ.   
Đạt tiêu chuẩn CE hoặc FDA (Mỹ) hoặc EU MDR
Tất cả các sản phẩm phải có đủ kích cỡ theo catalogue nhà sản xuất đưa ra
Yêu cầu cung cấp đường link sản phẩm của nhà sản xuất"</t>
  </si>
  <si>
    <t>"Lồi cầu: diện tích tiếp xúc lớn nhất trong các chuyển động 
Lồi cầu chất liệu Cobalt Chrome hoặc Titan. Thiết kế tâm vận động không thay đổi (Single – radius) trong quá trình gấp - duỗi gối. Có phần gắn thêm miếng ghép bù xương lồi cầu và kéo dài cuống khớp.
Mâm chày: Chất liệu hợp kim Co-Cr hoặc Titan
Lớp lót mâm chày: Chất liệu Polyethylene cao phân tử. Thiết kế kiểu cố định (Fix bearing), không có trục cam chống trật ra sau. 
Bánh chè:Chất liệu Polyethylene cao phân tử, có đủ cỡ.   
Đạt tiêu chuẩn CE hoặc FDA (Mỹ) hoặc EU MDR
Tất cả các sản phẩm phải có đủ kích cỡ theo catalogue nhà sản xuất đưa ra
Yêu cầu cung cấp đường link sản phẩm của nhà sản xuất"</t>
  </si>
  <si>
    <t>"Lồi cầu đùi: Chất liệu bằng Cobalt Chrome (CoCr) hoặc Titan. Có thể gắn thêm chuôi nối dài và mảnh ghép bù xương. 
Mâm chày: Chất liệu bằng Titan hoặc CoCr. Chân mâm chày có cấu tạo đầu chờ để gắn đầu chuyển trục, chuôi nối dài và  gắn thêm mảnh ghép bù xương mâm chày  cho cả khoang trong và khoang ngoài , miếng ghiép có chât liệu tương đồng mâm chày. 
Lớp lót: Chất liệu bằng  Polyethylen cao phân tử.
Chuôi nối dài xương đùi và xương chày tương ứng phù hợp thiết kế lồi cầu đùi và mâm chày. Đầu chuyển trục phù hợp thiết kế lồi cầu và mâm chày.
Bánh chè: Chất liệu bằng Polyethylene.
Đạt tiêu chuẩn CE hoặc FDA (Mỹ) hoặc EU MDR
Tất cả các sản phẩm phải có đủ kích cỡ theo catalogue nhà sản xuất đưa ra
Yêu cầu cung cấp đường link sản phẩm của nhà sản xuất"</t>
  </si>
  <si>
    <t>Khớp gối toàn phần sử dụng kỹ thuật mổ Kinematic kiểu bảo toàn trục khớp, Gióng trục động học không cắt gân cơ
- Lồi cầu: chất liệu Cobalt Chrome hoặc Titan. Thiết kế khớp trái- phải riêng biệt. 
- Mâm chày: Chất liệu Titan hoặc CoCr
- Lót đệm mâm chày: chất liệu Polyethylene cao phân tử
- Xi măng có kháng sinh hoặc không
Đạt tiêu chuẩn CE hoặc FDA (Mỹ) hoặc EU MDR
Tất cả các sản phẩm phải có đủ kích cỡ theo catalogue nhà sản xuất đưa ra
Yêu cầu cung cấp đường link sản phẩm của nhà sản xuất"</t>
  </si>
  <si>
    <t>"Phần xương đùi: Chất liệu hợp kim Cobalt Chromium hoặc Titan, tương thích giải phẫu học xương đùi
Phần xương chày: Chất liệu hợp kim Cobalt Chromium hoặc Titan, đối xứng dùng được cho cả ngăn trong và ngăn ngoài, có đủ loại (tương thích 1 ngăn hoặc cả 2 ngăn.
Đạt tiêu chuẩn CE hoặc FDA (Mỹ) hoặc EU MDR
Tất cả các sản phẩm phải có đủ kích cỡ theo catalogue nhà sản xuất đưa ra
Yêu cầu cung cấp đường link sản phẩm của nhà sản xuất"</t>
  </si>
  <si>
    <t>Chuôi khớp: 
  - Chuôi khớp chất liệu hợp kim Titan. 
  - Chuôi cong theo giải phẫu (Anatomic). Phân biệt trái phải
Ổ cối:
  - Chất liệu hợp kim Titan. 
Lót ổ cối: 
  - Lót ổ cối chất liệu polyethylene cao phân tử liên kết ngang (Crosslinked). 
Chỏm khớp:
  - Chất liệu sứ.
  - Đường kính chỏm 32 mm và 36mm.
  - Có đủ các cỡ chiều dài cổ.
Vít xương xốp đáy ổ cối:
  - Chất liệu hợp kim Titan.
Đạt tiêu chuẩn CE hoặc FDA (Mỹ) hoặc EU MDR
Tất cả các sản phẩm phải có đủ kích cỡ theo catalogue nhà sản xuất đưa ra
Yêu cầu cung cấp đường link sản phẩm của nhà sản xuất"</t>
  </si>
  <si>
    <t>Chuôi khớp: 
  - Chuôi khớp chất liệu hợp kim Titan. 
  - Chuôi cong theo giải phẫu (Anatomic). Phân biệt trái phải
Ổ cối:
  - Chất liệu hợp kim Titan. 
Lót ổ cối: 
  - Lót ổ cối chất liệu sứ. 
Chỏm khớp:
  - Chất liệu sứ.
  - Đường kính chỏm 32 mm và 36mm.
  - Có đủ các cỡ chiều dài cổ.
Vít xương xốp đáy ổ cối:
  - Chất liệu hợp kim Titan.
Đạt tiêu chuẩn CE hoặc FDA (Mỹ) hoặc EU MDR
Tất cả các sản phẩm phải có đủ kích cỡ theo catalogue nhà sản xuất đưa ra
Yêu cầu cung cấp đường link sản phẩm của nhà sản xuất"</t>
  </si>
  <si>
    <t>" Chuôi thân xương đùi: Dạng mô đun
Ổ cối nhân tạo: 
-Ổ cối dạng mô đun (ổ cối bên trong có khuyên hãm) hoặc đơn trục, thiết kế có đai- hãm- móc để cố định vào khung chậu
-Ổ cối có nhiều lỗ để có thể bắt vít cố định theo nhiều hướng khác nhau
Vỏ ổ cối: Bọc bên ngoài ổ cối, dùng cho những trường hợp thay lại khớp háng, ổ cối bị mất xương- biến dạng nhiều.
Lớp đệm: Dạng liên kết kép có thể phủ Vitamin E hoặc không
Chỏm khớp nhân tạo: Đủ các kích thước, phù hợp với lớp lót và ổ cối nhân tạo. Chất liệu hợp kim hoặc sứ
Chuôi cổ xương đùi: Phù hợp với chuôi khớp nhân tạo và chỏm khớp nhân tạo
Vít cố định cổ- thân chuôi: Dùng để cố định chuôi Modun và thân với chuôi dạng modun
Vít ổ cối: Đồng bộ với ổ cối nhân tạo, đầy đủ kích thước.   
Đạt tiêu chuẩn CE hoặc FDA (Mỹ) hoặc EU MDR
Tất cả các sản phẩm phải có đủ kích cỡ theo catalogue nhà sản xuất đưa ra
Yêu cầu cung cấp đường link sản phẩm của nhà sản xuất"</t>
  </si>
  <si>
    <t>" Chuôi thân xương đùi: Dạng mô đun, có chốt đầu xa giữ vững chuôi và thân xương
Ổ cối nhân tạo: 
-Ổ cối dạng mô đun (ổ cối bên trong có khuyên hãm) hoặc đơn trục, thiết kế có đai- hãm- móc để cố định vào khung chậu
-Ổ cối có nhiều lỗ để có thể bắt vít cố định theo nhiều hướng khác nhau
Vỏ ổ cối: Bọc bên ngoài ổ cối, dùng cho những trường hợp thay lại khớp háng, ổ cối bị mất xương- biến dạng nhiều.
Lớp đệm: Dạng liên kết kép có thể phủ Vitamin E hoặc không
Chỏm khớp nhân tạo: Đủ các kích thước, phù hợp với lớp lót và ổ cối nhân tạo. Chất liệu hợp kim hoặc sứ
Chuôi cổ xương đùi: Phù hợp với chuôi khớp nhân tạo và chỏm khớp nhân tạo
Vít cố định cổ- thân chuôi: Dùng để cố định chuôi Modun và thân với chuôi dạng modun
Vít ổ cối: Đồng bộ với ổ cối nhân tạo, đầy đủ kích thước
Vít thân xương đùi: Đồng bộ với Chuôi thân xương đùi, đủ kích.  
Đạt tiêu chuẩn CE hoặc FDA (Mỹ) hoặc EU MDR
Tất cả các sản phẩm phải có đủ kích cỡ theo catalogue nhà sản xuất đưa ra
Yêu cầu cung cấp đường link sản phẩm của nhà sản xuất"</t>
  </si>
  <si>
    <t>"Chỏm: Chỏm chất liệu Titan
Cổ khớp dạng mô đun: có thể tuỳ chỉnh góc xoay, chất liệu Titan
Chuôi khớp không xi măng: Chuôi khớp không xi măng chất liệu Titan
Vít chốt: chất liệu Titan hoặc phủ Titan  tương thích chuôi khớp.  
 Đạt tiêu chuẩn CE hoặc FDA (Mỹ) hoặc EU MDR
Tất cả các sản phẩm phải có đủ kích cỡ theo catalogue nhà sản xuất đưa ra
Yêu cầu cung cấp đường link sản phẩm của nhà sản xuất"</t>
  </si>
  <si>
    <t>"Chỏm: Chỏm chất liệu Titan
Cổ khớp dạng mô đun để tuỳ chỉnh góc xoay chỏm
Chuôi khớp có xi măng: Chuôi khớp có xi măng chất liệu CoCrMo
Chuôi kéo dài: ( nếu có) chất liệu Titan
Xi măng: Xi măng sinh học.   
Đạt tiêu chuẩn CE hoặc FDA (Mỹ) hoặc EU MDR
Tất cả các sản phẩm phải có đủ kích cỡ theo catalogue nhà sản xuất đưa ra
Yêu cầu cung cấp đường link sản phẩm của nhà sản xuất"</t>
  </si>
  <si>
    <t>"'Đế ổ chảo: Đế ổ chảo chất liệu Titan
Chỏm: Chỏm chất liệu Titan
Lớp lót PE: Lớp lót PE, chất liệu nhựa cao phân tử UHMW-PE
Cổ khớp dạng mô đun: có thể tuỳ chỉnh góc xoay, chất liệu Titan
Chuôi khớp không xi măng: Chuôi khớp không xi măng chất liệu Titan
Vít chốt: chất liệu Titan hoặc Co tương thích chuôi khớp
Vít ổ chảo: Vít đế ổ chảo chất liệu Titan tương thích ổ chảo.  
 Đạt tiêu chuẩn CE hoặc FDA (Mỹ) hoặc EU MDR
Tất cả các sản phẩm phải có đủ kích cỡ theo catalogue nhà sản xuất đưa ra
Yêu cầu cung cấp đường link sản phẩm của nhà sản xuất"</t>
  </si>
  <si>
    <t>'Đế ổ chảo: Đế ổ chảo chất liệu titan
Lớp lót PE: Lớp lót PE, chất liệu nhựa cao phân tử UHMW-PE
Chỏm: Chỏm chất liệu Titan
Cổ khớp dạng mô đun để tuỳ chỉnh góc xoay chỏm
Chuôi khớp có xi măng: Chuôi khớp có xi măng chất liệu CoCrMo
Xi măng: Xi măng sinh học.   
Đạt tiêu chuẩn CE hoặc FDA (Mỹ) hoặc EU MDR
Tất cả các sản phẩm phải có đủ kích cỡ theo catalogue nhà sản xuất đưa ra
Yêu cầu cung cấp đường link sản phẩm của nhà sản xuất"</t>
  </si>
  <si>
    <t>"Đế ổ chảo: Đế ổ chảo chất liệu titan
Chỏm nghịch đảo: Chỏm chất liệu nhựa cao phân tử UHMW-PE
Chảo nghịch đảo: Chảo nghịch đảo chất liệu Tital
Cổ khớp dạng mô đun: có thể điều chỉnh góc
Chuôi khớp không xi măng: Chuôi khớp không xi măng chất liệu Tital
Vít chốt: chất liệu CoCrMo
Vít ổ chảo: Vít đế ổ chảo chất liệu Titan.   
 Đạt tiêu chuẩn CE hoặc FDA (Mỹ) hoặc EU MDR
Tất cả các sản phẩm phải có đủ kích cỡ theo catalogue nhà sản xuất đưa ra
Yêu cầu cung cấp đường link sản phẩm của nhà sản xuất"</t>
  </si>
  <si>
    <t>"Đế ổ chảo: Đế ổ chảo chất liệu titan
Chỏm nghịch đảo: Chỏm chất liệu nhựa cao phân tử UHMW-PE
Chảo nghịch đảo: Chảo nghịch đảo chất liệu Tital
Cổ khớp dạng mô đun (tuỳ chỉnh 360độ): Cổ khớp dạng mô đun, chất liệu Tital
Chuôi khớp có xi măng: Chuôi khớp có xi măng chất liệu CoCrMo
Vít chốt M6: Vít M6 chất liệu CoCrMo phủ Tital
Vít ổ chảo: Vít đế ổ chảo chất liệu Tital
Xi măng: Xi măng sinh học.   
Đạt tiêu chuẩn CE hoặc FDA (Mỹ) hoặc EU MDR
Tất cả các sản phẩm phải có đủ kích cỡ theo catalogue nhà sản xuất đưa ra
Yêu cầu cung cấp đường link sản phẩm của nhà sản xuất"</t>
  </si>
  <si>
    <t>"Thành phần khớp đầu gần và đầu xa cùng chất liệu Silicone hoặc chất liệu tương đương. Cấu tạo khớp nối giữa 2 thành phần. Đầy đủ các kích thước.   Đạt tiêu chuẩn CE hoặc FDA (Mỹ) hoặc EU MDR"</t>
  </si>
  <si>
    <t>"Xi măng sinh học được pha trộn kháng sinh Gentamycin hoặc Vancomycin hoặc cả 2 với hàm lượng phù hợp, đảm bảo độ cứng xi măng sinh học.   Đạt tiêu chuẩn CE hoặc FDA (Mỹ) hoặc EU MDR"</t>
  </si>
  <si>
    <t>" cung cấp  đường link dẫn đến catalogue tài liệu sản phẩm chính hãng, nhà sản xuất"</t>
  </si>
  <si>
    <t>- Lưỡi bào cắt lọc tổ chức phần mềm dùng trong nội soi khớp
- Thiết kế có răng hoặc không răng.
- Có tính năng khoá cửa sổ hút. 
- Đóng gói tiệt trùng.
Đạt tiêu chuẩn CE hoặc FDA ( Mĩ ) hoặc EU MDR</t>
  </si>
  <si>
    <r>
      <t xml:space="preserve">"'- Lưỡi bào, mài xương sử dụng trong nội soi khớp.
- Đường kính : nhỏ nhất </t>
    </r>
    <r>
      <rPr>
        <sz val="12"/>
        <rFont val="Arial"/>
        <family val="2"/>
        <charset val="163"/>
      </rPr>
      <t>≤</t>
    </r>
    <r>
      <rPr>
        <sz val="12"/>
        <rFont val="Times New Roman"/>
        <family val="1"/>
      </rPr>
      <t xml:space="preserve"> 4,0mm ; lớn nhất </t>
    </r>
    <r>
      <rPr>
        <sz val="12"/>
        <rFont val="Arial"/>
        <family val="2"/>
        <charset val="163"/>
      </rPr>
      <t>≥</t>
    </r>
    <r>
      <rPr>
        <sz val="12"/>
        <rFont val="Times New Roman"/>
        <family val="1"/>
      </rPr>
      <t>6,0mm
- Đóng gói tiệt trùng.
Đạt tiêu chuẩn CE hoặc FDA ( Mĩ ) hoặc EU MDR"</t>
    </r>
  </si>
  <si>
    <t>"- Đầu đốt dùng công nghệ sóng cao tần, sử  dụng trong phẫu thuật nội soi khớp. 
- Có đường hút nước. 
- Đóng gói tiệt trùng.
Đạt tiêu chuẩn CE hoặc FDA ( Mĩ ) hoặc EU MDR"</t>
  </si>
  <si>
    <t>"- Sử dụng trong mổ nội soi khớp.  
- Đóng gói tiệt trùng.
Đạt tiêu chuẩn CE hoặc FDA ( Mĩ ) hoặc EU MDR"</t>
  </si>
  <si>
    <t>"- Mũi khoan có lõi, sử dụng trong mổ nội soi khớp gối 
- Đầu mũi khoan ngược, đường kính: nhỏ nhất ≤ 6,0mm ; lớn nhất ≥12,0mmn, bước tăng 0,5mm. 
- Đóng gói tiệt trùng.
Đạt tiêu chuẩn CE hoặc FDA ( Mĩ ) hoặc EU MDR"</t>
  </si>
  <si>
    <t>"- Chất liệu Polyethylene trọng lượng phân tử cao (UHMWPE) hoặc Polyester.  
- Số 2
- Độ dài ≥ 38 inch
- Đóng gói tiệt trùng.
Đạt tiêu chuẩn CE hoặc FDA ( Mĩ ) hoặc EU MDR"</t>
  </si>
  <si>
    <t>"- Chất liệu chốt là Titanium hoặc hợp kim Titanium. 
- Chất liệu vòng treo: Polyethylene cao phân tử (UHMWPE). 
- Điều chỉnh được kích thước vòng treo.  Vít thiết kế hoàn thiện 1 kết cấu duy nhất, thao tác dễ dàng buộc chết vòng treo vảo chốt để tránh di lệch thứ phát.
- Đóng gói tiệt trùng. 
Đạt tối thiểu các tiêu chuẩn: CE và FDA ( Mĩ )"</t>
  </si>
  <si>
    <t>"- Lưỡi bào cắt lọc tổ chức phần mềm dùng trong nội soi khớp
- Thiết kế có răng hoặc không răng.
- Có tính năng khoá cửa sổ hút. 
- Đóng gói tiệt trùng.
Đạt tiêu chuẩn CE hoặc FDA ( Mĩ ) hoặc EU MDR"</t>
  </si>
  <si>
    <t>"- Lưỡi bào, mài xương sử dụng trong nội soi khớp.
- Đường kính : nhỏ nhất ≤ 4,0mm ; lớn nhất ≥6,0mm.
- Đóng gói tiệt trùng.
Đạt tiêu chuẩn CE hoặc FDA ( Mĩ ) hoặc EU MDR"</t>
  </si>
  <si>
    <t>"- Mũi khoan sử dụng trong mổ nội soi khớp gối 
- Đầu mũi khoan ngược, đường kính: nhỏ nhất ≤ 6,0mm ; lớn nhất ≥12,0mmn, bước tăng 0,5mm. 
- Đóng gói tiệt trùng.
Đạt tiêu chuẩn CE hoặc FDA ( Mĩ ) hoặc EU MDR"</t>
  </si>
  <si>
    <t>"- Chất liệu chốt là Titan hoặc hợp kim Titan. 
- Chất liệu vòng treo: Polyethylene cao phân tử (UHMWPE). 
- Điều chỉnh được kích thước vòng treo.  Vít thiết kế hoàn thiện 1 kết cấu duy nhất, thao tác dễ dàng buộc chết vòng treo vào chốt để tránh di lệch thứ phát
- Đóng gói tiệt trùng. 
Đạt tiêu chuẩn CE hoặc FDA ( Mĩ ) hoặc EU MDR"</t>
  </si>
  <si>
    <t>"- Lưỡi bào cắt lọc tổ chức phần mềm dùng trong nội soi khớp. 
- Thiết kế có răng hoặc không răng.
- Có tính năng khoá cửa sổ hút. 
- Đóng gói tiệt trùng.
Đạt tiêu chuẩn CE hoặc FDA ( Mĩ ) hoặc EU MDR"</t>
  </si>
  <si>
    <t>"- Lưỡi bào, mài xương sử dụng trong nội soi khớp.
- Đường kính : nhỏ nhất ≤ 4,0mm ; lớn nhất ≥6,0mm
- Đóng gói tiệt trùng.
Đạt tiêu chuẩn CE hoặc FDA ( Mĩ ) hoặc EU MDR"</t>
  </si>
  <si>
    <t>"- Đường kính vít: nhỏ nhất ≤ 5,0mm ; lớn nhất ≥9,0mm, bước tăng 1 mm. 
- Chiều dài vít:  nhỏ nhất ≤ 2,0mm ; lớn nhất ≥3,0mm.
- Chất liệu: vật liệu sinh học tự tiêu.
- Đóng gói tiệt trùng. 
Đạt tiêu chuẩn CE hoặc FDA ( Mĩ ) hoặc EU MDR"</t>
  </si>
  <si>
    <t>"- Chất liệu Polyethylene trọng lượng phân tử cao (UHMWPE) hoặc Polyester.  
- Độ dài ≥ 38 inch
- Đóng gói tiệt trùng.
Đạt tiêu chuẩn CE hoặc FDA ( Mĩ ) hoặc EU MDR"</t>
  </si>
  <si>
    <t>- Đầu đốt dùng công nghệ sóng cao tần, sử  dụng trong phẫu thuật nội soi khớp. 
- Có đường hút nước. 
- Đóng gói tiệt trùng.
Đạt tối thiểu chứng nhận: CE hoặc FDA ( Mĩ )</t>
  </si>
  <si>
    <t>- Sử dụng trong mổ nội soi khớp.  
- Đóng gói tiệt trùng.
Đạt tối thiểu chứng nhận: CE hoặc FDA ( Mĩ )</t>
  </si>
  <si>
    <t>- Sử dụng kỹ thuật khâu sụn chêm.
- Gồm các neo và nút chỉ buộc sẵn không tiêu chất liệu Polyethelene cao phân tử (UHMW PE). 
- Đóng gói tiệt trùng.
Đạt tối thiểu chứng nhận: CE hoặc FDA ( Mĩ )</t>
  </si>
  <si>
    <t>- Dùng để đẩy, cắt chỉ khâu sụn chêm ở bên trong khớp sau khi khâu và thắt nút. 
- Đóng gói tiệt trùng. 
Đạt tối thiểu chứng nhận: CE hoặc FDA ( Mĩ )</t>
  </si>
  <si>
    <t>- Lưỡi bào cắt lọc tổ chức phần mềm dùng trong nội soi khớp. 
- Thiết kế có răng hoặc không răng.
- Có tính năng khoá cửa sổ hút. 
- Đóng gói tiệt trùng.
Đạt tối thiểu chứng nhận: CE hoặc FDA ( Mĩ )</t>
  </si>
  <si>
    <t>- Chất liệu Polyethylene trọng lượng phân tử cao (UHMWPE) hoặc Polyester.  
- Số 2
- Độ dài ≥ 38 inch
- Đóng gói tiệt trùng.
Đạt tối thiểu các tiêu chuẩn: CE hoặc FDA ( Mĩ )"</t>
  </si>
  <si>
    <t>"- Ống trocar nhựa. 
- Tích hợp khoá giảm rò dịch khi thao tác.
- Chất liệu: polycarbonate, Latex-free. 
- Đường kính: nhỏ nhất ≤ 4,5mm ; lớn nhất ≥8,5mm.
- Đóng gói tiệt trùng.
Đạt tối thiểu chứng nhận: CE hoặc FDA ( Mĩ )"</t>
  </si>
  <si>
    <t>"- Gồm các loại đầu mũi thẳng, cong trái 45 độ, cong phải 45 độ, uốn lên trên 45 độ, uốn lên trên 70 độ, móc ngược chữ J, hình lưỡi liềm... 
- Thiết kế tay cầm thao tác một tay. 
- Thân cứng một mảnh chống cong và gẫy. 
- Kèm chỉ mồi đơn sợi hoặc chỉ kim loại để kéo chỉ khâu sụn viền.  
- Đóng gói tiệt trùng. 
Đạt tối thiểu chứng nhận: CE hoặc FDA ( Mĩ )"</t>
  </si>
  <si>
    <t>"- Chất liệu PLLA hoặc BioComposite kèm chỉ
- Đóng gói tiệt trùng. 
Đạt tối thiểu chứng nhận: CE hoặc FDA ( Mĩ )"</t>
  </si>
  <si>
    <t>"- Chất liệu PLLA hoặc BioComposite kèm chỉ
- Đường kính : nhỏ nhất ≤ 4,5mm ; lớn nhất ≥6,5mm..
- Đóng gói tiệt trùng. 
Đạt tối thiểu chứng nhận: CE hoặc FDA ( Mĩ )"</t>
  </si>
  <si>
    <t>- Sử dụng trong mổ nội soi khớp.  
- Đóng gói tiệt trùng.
Đạt tối thiểu chứng nhận: CE và FDA ( Mĩ )</t>
  </si>
  <si>
    <t>"- Ống trocar nhựa. 
- Tích hợp khoá giảm rò dịch khi thao tác.
- Chất liệu: polycarbonate, Latex-free. 
- Đường kính: nhỏ nhất ≤ 4,5mm ; lớn nhất ≥8,5mm.
- Đóng gói tiệt trùng.
Đạt tối thiểu chứng nhận: CE và FDA ( Mĩ )"</t>
  </si>
  <si>
    <t>- Kim dùng cho súng khâu chóp xoay hoặc dây chằng khớp gối. 
- Chất liệu thép không gỉ. 
- Phù hợp xuyên chỉ số 2.  
- Đóng gói tiệt trùng. 
Đạt tối thiểu chứng nhận: CE và FDA ( Mĩ )</t>
  </si>
  <si>
    <t>"- Chất liệu PLLA hoặc BioComposite kèm chỉ
- Đường kính : nhỏ nhất ≤ 4,5mm ; lớn nhất ≥6,5mm.
- Đóng gói tiệt trùng. 
Đạt tối thiểu chứng nhận: CE và FDA ( Mĩ )"</t>
  </si>
  <si>
    <t>"- Chất liệu: PEEK - OPTIMA hoặc PEEK hoặc Micro TCP kết hợp với 96L/4D PLA. 
- Đầu vít neo có lỗ để luồn chỉ.
- Kích thước neo: 4,5mm ; 5,5mm
- Đóng gói tiệt trùng.
Đạt tối thiểu chứng nhận: CE và FDA ( Mĩ )"</t>
  </si>
  <si>
    <t>- Lưỡi bào cắt lọc tổ chức phần mềm dùng trong nội soi khớp. 
- Thiết kế có răng hoặc không răng.
- Có tính năng khoá cửa sổ hút. 
- Đóng gói tiệt trùng.
Đạt tối thiểu chứng nhận: CE và FDA ( Mĩ )</t>
  </si>
  <si>
    <t>- Đầu đốt dùng công nghệ sóng cao tần, sử  dụng trong phẫu thuật nội soi khớp. 
- Có đường hút nước. 
- Đóng gói tiệt trùng.
Đạt tối thiểu chứng nhận: CE và FDA ( Mĩ )</t>
  </si>
  <si>
    <t>Vít neo đơn tự tiêu khâu sụn viền khớp vai
Đạt tối thiểu chứng nhận: CE hoặc FDA ( Mĩ )</t>
  </si>
  <si>
    <t>Vít neo đôi tự tiêu (khâu chóp xoay khớp vai , khâu gân)
Đạt tối thiểu chứng nhận: CE hoặc FDA ( Mĩ )</t>
  </si>
  <si>
    <t>Vít neo chôn chỉ (dùng trong mổ khâu chóp xoay khớp vai , khâu gân)
Đạt tối thiểu chứng nhận: CE hoặc FDA ( Mĩ )</t>
  </si>
  <si>
    <t>Vít neo tự tiêu chôn chỉ ( dùng trong mổ khâu chóp xoay khớp vai , khâu gân)
Đạt tối thiểu chứng nhận: CE hoặc FDA ( Mĩ )</t>
  </si>
  <si>
    <t>Vít cố định gân, dây chằng 
Vật liệu: Titan hoặc hợp kim titan
Đạt tối thiểu chứng nhận: CE hoặc FDA ( Mĩ )</t>
  </si>
  <si>
    <t>Vít cố định gân, dây chằng tự tiêu 
Đạt tối thiểu chứng nhận: CE hoặc FDA ( Mĩ )</t>
  </si>
  <si>
    <t>Gân nhân tạo, mảnh ghép gân và dây chằng nhân tạo
Đạt tối thiểu chứng nhận: CE hoặc FDA ( Mĩ )</t>
  </si>
  <si>
    <t>"- Cấu trúc, thành phần từ Hyaluronic acid (HA) nguồn gốc phi động vật .  
- Tính tương thích sinh học cao, được hấp thụ tự nhiên vào cơ thể. 
- Dính kết tự nhiên, không cần dùng chất kết dính
- Có thể ứng dụng ghép tại sụn gối, mắt cá chân, ...
- Kích thước: 2 x 2 cm 
- Đạt tiêu chuẩn CE hoặc FDA ( Mĩ )"</t>
  </si>
  <si>
    <t>"'- Cấu trúc, thành phần từ Hyaluronic acid (HA) nguồn gốc phi động vật.  
- Tính tương thích sinh học cao, được hấp thụ tự nhiên vào cơ thể. 
- Dính kết tự nhiên, không cần dùng chất kết dính
- Có thể ứng dụng ghép tại sụn gối, mắt cá chân, ...
- Kích thước: 5 x 5 cm 
- Đạt tiêu chuẩn CE hoặc FDA ( Mĩ )."</t>
  </si>
  <si>
    <t>"Dụng cụ tạo tổn thương dưới sụn gồm: 
- Tay cầm đục sụn
- Tay bẩy: chức năng rút lưỡi dao cắt sụn 
- Có thể hấp tiệt trùng 
- Đạt tiêu chuẩn CE hoặc FDA ( Mĩ )."</t>
  </si>
  <si>
    <t>"- Chiều dài, chiều dài phần làm việc: 3 - 4cm. 
- Đầu gập góc giúp dễ dàng lách vào phần sụn
- Có 2 loại lưỡi đục cong và thẳng ứng dụng trong đục sụn gối và đục sụn chêm. Sản phẩm được hấp tiệt trùng. 
- Đạt tiêu chuẩn CE hoặc FDA ( Mĩ )."</t>
  </si>
  <si>
    <t>" Vít treo cố định khớp cùng đòn được dùng cho các chấn thương xương nhỏ, những vị trí mà vít thường không được chỉ định.
Vít treo được chỉ định cho các phẫu thuật cố định xương - xương hoặc mô - xương, các phẫu thuật khâu gân hoặc dây chằng.
Chất liệu: Titanium
Đạt tối thiểu chứng nhận: CE hoặc FDA ( Mĩ )</t>
  </si>
  <si>
    <t>" Bộ vít treo cố định khớp chày mác.
Bộ vít treo cố định khớp chày mác có nút lật vít treo dưới da giúp giảm thiểu can thiệp vào các vùng mô lành
Bộ vít treo cố định khớp chày mác bao gồm:
* Dẫn hướng khoan
* Mũi khoan dẫn đường 
* Mũi khoan rỗng nòng 
* Dụng cụ căng chỉ
* Tay cầm đặt vít kèm vít treo loại titan
* Cán dẫn hướng kèm đầu trocar 
* Cán dẫn hướng 
* Nẹp titan 2 lỗ, hấp sấy tiệt trùng sẵn.   
Đạt tối thiểu chứng nhận: CE hoặc FDA ( Mĩ )</t>
  </si>
  <si>
    <t>"Bộ lấy và ghép sụn tự thân, đóng gói tiệt trùng , dùng 01 lần.    Đạt tối thiểu chứng nhận: CE hoặc FDA ( Mĩ )</t>
  </si>
  <si>
    <t xml:space="preserve">"Vật liệu: Titan hoặc hợp kim Titan .Đinh rỗng nòng. Đinh đủ đường kính và chiều dài, theo catalogue của nhà sản xuất. Áp dụng điều trị gãy thân xương chày.
Đạt tối thiểu các tiêu chuẩn: CE hoặc FDA ( Mĩ )"
</t>
  </si>
  <si>
    <t>"Vật liệu: Titan hoặc hợp kim Titan. Đinh rỗng nòng. Đinh đủ đường kính và chiều dài,  theo catalogue của nhà sản xuất.
Áp dụng điều trị gãy thân xương đùi.
Đạt tối thiểu các tiêu chuẩn: CE hoặc FDA ( Mĩ )"</t>
  </si>
  <si>
    <t>"'Vật liệu: Titan hoặc hợp kim Titan. Đinh rỗng nòng. Đinh đủ đường kính và chiều dài,  theo catalogue của nhà sản xuất.
Áp dụng gãy vùng mấu chuyển
Đạt tối thiểu các tiêu chuẩn: CE hoặcFDA ( Mĩ )"</t>
  </si>
  <si>
    <t>"Vật liệu: Titan hoặc hợp kim Titan. Nẹp chiều dài :   nhỏ nhất ≤ 6 lỗ ; lớn nhất ≥10 lỗ, phân biệt phải/trái. Tương thích với vít 3,5mm:  nhỏ nhất ≤ 12mm ; lớn nhất ≥22mm ( bước tăng 2mm)
Đạt tối thiểu các tiêu chuẩn: CE hoặc FDA ( Mĩ )"</t>
  </si>
  <si>
    <t>"Vật liệu: Titan hoặc hợp kim Titan. Nẹp chiều dài: nhỏ nhất ≤ 2 lỗ thân ; lớn nhất ≥04 lỗ thân, phân biệt phải/trái. Tương thích với vít  2,7mm ; 3,5mm:  nhỏ nhất ≤ 12mm ; lớn nhất ≥22mm ( bước tăng 2mm).
Đạt tối thiểu các tiêu chuẩn: CE hoặc FDA ( Mĩ )"</t>
  </si>
  <si>
    <t>"Vật liệu: Titan hoặc hợp kim Titan. Nẹp chiều dài: nhỏ nhất ≤ 6 lỗ thân ; lớn nhất ≥12 lỗ thân,.phân biệt phải /trái. Tương thích với vít  3,5mm:  nhỏ nhất ≤ 12mm ; lớn nhất 30mm ( bước tăng 2mm).
Đạt tối thiểu các tiêu chuẩn: CE hoặc FDA ( Mĩ )"</t>
  </si>
  <si>
    <t xml:space="preserve">"Vật liệu: Titan hoặc hợp kim Titan. Nẹp chiều dài: nhỏ nhất ≤ 3 lỗ thân ; lớn nhất ≥12 lỗ thân. Tương thích với vít  4,5mm ; vít khóa xương xốp 5,5mm: nhỏ nhất ≤ 16mm ; lớn nhất ≥50mm ( bước tăng 2mm).
Đầu trên nẹp có các lỗ để luồn chỉ buộc mảnh vỡ.  Đạt tối thiểu các tiêu chuẩn: CE hoặc FDA ( Mĩ )"
</t>
  </si>
  <si>
    <t>"Vật liệu: Titan hoặc hợp kim Titan. Nẹp chiều dài: nhỏ nhất ≤ 6 lỗ thân ; lớn nhất ≥14 lỗ thân. Tương thích với vít  3,5mm: nhỏ nhất ≤ 16mm ; lớn nhất ≥40mm ( bước tăng 2mm).
 Đạt tối thiểu các tiêu chuẩn: CE hoặc FDA ( Mĩ )"</t>
  </si>
  <si>
    <t>"Vật liệu: Titan hoặc hợp kim Titan. Nẹp chiều dài: nhỏ nhất ≤ 2 lỗ thân ; lớn nhất ≥06 lỗ thân, phân biệt phải/trái và trong /ngoài. Tương thích với vít  2,7mm ; 3,5mm:  nhỏ nhất ≤ 12mm ; lớn nhất 50mm ( bước tăng 2mm).
Đạt tối thiểu các tiêu chuẩn: CE hoặc FDA ( Mĩ )"</t>
  </si>
  <si>
    <t>"Vật liệu: Titan hoặc hợp kim Titan. Nẹp chiều dài: nhỏ nhất ≤ 6 lỗ thân ; lớn nhất ≥12 lỗ thân. Tương thích với vít  3,5mm: nhỏ nhất ≤ 12mm ; lớn nhất ≥30mm ( bước tăng 2mm).
 Đạt tối thiểu các tiêu chuẩn: CE hoặc FDA ( Mĩ )"</t>
  </si>
  <si>
    <t>"Vật liệu: Titan hoặc hợp kim Titan. Nẹp chiều dài: nhỏ nhất ≤ 2 lỗ thân ; lớn nhất ≥3 lỗ thân. Tương thích với vít  3,5mm: nhỏ nhất ≤ 12mm ; lớn nhất ≥30mm ( bước tăng 2mm).
 Đạt tối thiểu các tiêu chuẩn: CE hoặc FDA ( Mĩ )"</t>
  </si>
  <si>
    <t>"Vật liệu: Titan hoặc hợp kim Titan. Nẹp chiều dài: nhỏ nhất ≤ 2 lỗ thân ; lớn nhất ≥06 lỗ thân, phân biệt phải/trái. Tương thích với vít  2,7mm ; 3,5mm:  nhỏ nhất ≤ 12mm ; lớn nhất 30mm ( bước tăng 2mm).
Đạt tối thiểu các tiêu chuẩn: CE hoặc FDA ( Mĩ )"</t>
  </si>
  <si>
    <t>""Vật liệu: Titan hoặc hợp kim Titan. Nẹp chiều dài: nhỏ nhất ≤ 2 lỗ thân ; lớn nhất ≥06 lỗ thân,  hình dáng: thẳng, chữ T, chữ L, hình thang…tương thích, vít thường và vít khóa đường kính 1.5mm: nhỏ nhất ≤ 10mm ; lớn nhất 20mm ( bước tăng 2mm).
Đạt tối thiểu các tiêu chuẩn: CE hoặc FDA ( Mĩ )"</t>
  </si>
  <si>
    <t>""Vật liệu: Titan hoặc hợp kim Titan.  Nẹp chiều dài: nhỏ nhất ≤ 2 lỗ thân ; lớn nhất ≥06 lỗ thân,  hình dáng: thẳng, chữ T, chữ L, hình thang…tương thích, vít thường và vít khóa đường kính 2,0 mm: nhỏ nhất ≤ 10mm ; lớn nhất 20mm ( bước tăng 2mm).
Đạt tối thiểu các tiêu chuẩn: CE hoặc FDA ( Mĩ )"</t>
  </si>
  <si>
    <t>"Vật liệu: Titan hoặc hợp kim Titan hoặc thép không gỉ 316/316L.  Nẹp chiều dài: nhỏ nhất ≤ 4 lỗ thân ; lớn nhất ≥16 lỗ thân, đã uốn theo hình dạng xương chậu trước và có thể uốn thêm nếu cần (nẹp tái tạo, recontruction plate). Vít khóa và vít thường đường kính 3.5mm tương thích với nẹp: nhỏ nhất ≤ 12mm ; lớn nhất 50mm ( bước tăng 2mm).
Đạt tối thiểu các tiêu chuẩn: CE hoặc FDA ( Mĩ )"</t>
  </si>
  <si>
    <t>"Vật liệu: Titan hoặc hợp kim Titan hoặc thép không gỉ 316/316L.  Nẹp chiều dài: nhỏ nhất ≤ 4 lỗ thân ; lớn nhất ≥16 lỗ thân, đã uốn theo hình dạng ổ cối, xương chậu trước và có thể uốn thêm nếu cần (nẹp tái tạo, recontruction plate). Vít khóa và vít thường đường kính 3.5mm tương thích với nẹp: nhỏ nhất ≤ 12mm ; lớn nhất 50mm ( bước tăng 2mm).
Đạt tối thiểu các tiêu chuẩn: CE hoặc FDA ( Mĩ )"</t>
  </si>
  <si>
    <t>"Vật liệu: Titan hoặc hợp kim Titan. Nẹp chiều dài: nhỏ nhất ≤ 4 lỗ thân ; lớn nhất ≥12 lỗ thân, nẹp có lỗ để luồn cáp. Vít khóa và vít thường đường kính 4.5mm tương thích với nẹp: nhỏ nhất ≤ 20mm ; lớn nhất 50mm ( bước tăng 2mm).
Đạt tối thiểu các tiêu chuẩn: CE hoặc FDA ( Mĩ )"</t>
  </si>
  <si>
    <t>"Vật liệu: Titan hoặc hợp kim Titan. Nẹp chiều dài: nhỏ nhất ≤ 3 lỗ thân ; lớn nhất ≥14 lỗ thân. Vít khóa; vít thường có đường kính 4.5mm; 5,5mm, tương thích với nẹp: nhỏ nhất ≤ 20mm ; lớn nhất 50mm ( bước tăng 2mm). Vít xốp 6,5 mm: nhỏ nhất ≤ 40mm ; lớn nhất 100mm ( bước tăng 2mm)
Đạt tối thiểu các tiêu chuẩn: CE hoặc FDA ( Mĩ )"</t>
  </si>
  <si>
    <t>"Vật liệu: Titan hoặc hợp kim Titan. Nẹp chiều dài: nhỏ nhất ≤ 8 lỗ thân ; lớn nhất ≥16 lỗ thân. Vít khóa; vít thường có đường kính 4.5mm; 5,0mm; 5,5mm, tương thích với nẹp: nhỏ nhất ≤ 20mm ; lớn nhất 50mm ( bước tăng 2mm). 
Đạt tối thiểu các tiêu chuẩn: CE hoặc FDA ( Mĩ )"</t>
  </si>
  <si>
    <t>"Vật liệu: Titan hoặc hợp kim Titan. Nẹp chiều dài: nhỏ nhất ≤ 3 lỗ thân ; lớn nhất ≥14 lỗ thân. Vít khóa; vít thường có đường kính 4.5mm; 5,5mm, tương thích với nẹp: nhỏ nhất ≤ 20mm ; lớn nhất 60mm ( bước tăng 2mm). Vít xốp 6,5 mm: nhỏ nhất ≤ 40mm ; lớn nhất 100mm ( bước tăng 2mm)
Đạt tối thiểu các tiêu chuẩn: CE hoặc FDA ( Mĩ )"</t>
  </si>
  <si>
    <t>"Vật liệu: Titan hoặc hợp kim Titan. Nẹp tương thích mặt trong  mâm chày, chiều dài: nhỏ nhất ≤ 3 lỗ thân ; lớn nhất ≥12 lỗ thân. Vít khóa; vít thường có đường kính 3.5mm; 4,5mm, tương thích với nẹp: nhỏ nhất ≤ 20mm ; lớn nhất 90mm ( bước tăng 2mm). 
Đạt tối thiểu các tiêu chuẩn: CE hoặc FDA ( Mĩ )"</t>
  </si>
  <si>
    <t>"Vật liệu: Titan hoặc hợp kim Titan. Nẹp tương thích mặt ngoài mâm chày, chiều dài: nhỏ nhất ≤ 3 lỗ thân ; lớn nhất ≥12 lỗ thân. Vít khóa; vít thường có đường kính 4.5mm; 5,5mm, 6,5mm, tương thích với nẹp: nhỏ nhất ≤ 20mm ; lớn nhất 90mm ( bước tăng 2mm). 
Đạt tối thiểu các tiêu chuẩn: CE hoặc FDA ( Mĩ )"</t>
  </si>
  <si>
    <t>"Vật liệu: Titan hoặc hợp kim Titan. Nẹp chiều dài: nhỏ nhất ≤ 8 lỗ thân ; lớn nhất ≥14 lỗ thân. Vít khóa; vít thường có đường kính 4.5mm, tương thích với nẹp: nhỏ nhất ≤ 20mm ; lớn nhất 40mm ( bước tăng 2mm). 
Đạt tối thiểu các tiêu chuẩn: CE hoặc FDA ( Mĩ )"</t>
  </si>
  <si>
    <t>"Vật liệu: Titan hoặc hợp kim Titan. Nẹp chiều dài: nhỏ nhất ≤ 6 lỗ thân ; lớn nhất ≥14 lỗ thân. Vít khóa; vít thường có đường kính 3,5mm; vít xốp 4mm, tương thích với nẹp: nhỏ nhất ≤ 20mm ; lớn nhất 50mm ( bước tăng 2mm). 
Đạt tối thiểu các tiêu chuẩn: CE hoặc FDA ( Mĩ )"</t>
  </si>
  <si>
    <t>"Vật liệu: Titan hoặc hợp kim Titan. Nẹp chiều dài: nhỏ nhất ≤ 2 lỗ thân ; lớn nhất ≥6 lỗ thân. Vít khóa; vít thường có đường kính 3,5mm, tương thích với nẹp: nhỏ nhất ≤ 20mm ; lớn nhất 50mm ( bước tăng 2mm). 
Đạt tối thiểu các tiêu chuẩn: CE hoặc FDA ( Mĩ )"</t>
  </si>
  <si>
    <t>"Vật liệu: Titan hoặc hợp kim Titan. Nẹp chiều dài: nhỏ nhất ≤ 2 lỗ thân ; lớn nhất ≥6 lỗ thân. Vít khóa; vít thường có đường kính 2,7mm; 3,5mm; vít xốp 4mm, tương thích với nẹp: nhỏ nhất ≤ 20mm ; lớn nhất 50mm ( bước tăng 2mm). 
Đạt tối thiểu các tiêu chuẩn: CE hoặc FDA ( Mĩ )"</t>
  </si>
  <si>
    <t>"Vật liệu: Titan hoặc hợp kim Titan. Nẹp có nhiều  lỗ hình dáng phù hợp với xương gót, tương thích vít thường và vít khóa 3,5mm: nhỏ nhất ≤ 20mm ; lớn nhất 50mm ( bước tăng 2mm). 
Đạt tối thiểu các tiêu chuẩn: CE hoặc FDA ( Mĩ )"</t>
  </si>
  <si>
    <t>"Vật liệu: Titan hoặc hợp kim Titan hoặc thép không gỉ 316/316L.
Đạt tối thiểu các tiêu chuẩn: CE hoặc FDA ( Mĩ )"</t>
  </si>
  <si>
    <t xml:space="preserve">Vật liệu: Titan hoặc hợp kim Titan. Vít đường kính 3.0mm,
Đạt tối thiểu các tiêu chuẩn: CE hoặc FDA ( Mĩ )"
</t>
  </si>
  <si>
    <t>"'Vật liệu: Hợp kim Titan. Đường kính: khoảng 7,3mm
Chiều dài các cỡ: trong đó chiều dài ngắn nhất ≤ 50mm, chiều dài lớn nhất ≥ 120mm, bước tăng 2mm hoặc 5mm. Thân một phần ren
 Đạt tối thiểu các tiêu chuẩn: CE hoặc FDA ( Mĩ )"</t>
  </si>
  <si>
    <t>"Vật liệu: Hợp kim Titan, dủ các cỡ tương với vít xốp 7.3mm., 6.5mm. 4,0mm. 
Đạt tối thiểu các tiêu chuẩn: CE hoặc FDA ( Mĩ )"</t>
  </si>
  <si>
    <t>"Vật liệu: Hợp kim Titan. Đường kính vít: 6,5mm
 Chiều dài các cỡ: trong đó chiều dài ngắn nhất ≤ 40mm, chiều dài lớn nhất ≥ 110mm, bước tăng 2mm hoặc 5mm. Ren bán phần hoăc toàn phần. 
Đạt tối thiểu các tiêu chuẩn: CE hoặc FDA ( Mĩ )"</t>
  </si>
  <si>
    <t>"'Thép không gỉ y tế hoặc hợp kim Titan chịu lực tốt, chống ăn mòn, dễ uốn cong, đàn hồi.
Thiết kế thanh dài, tròn hoặc dẹt có độ cong nhẹ để tạo lực đàn hồi
Đầu đinh: 1 đầu nhọn để dễ dàng đưa vào ống tủy, đầu còn lại cong hoặc có móc để cố định
Đường kính: phổ biến 1.5mm, 2.0mm, 2.5mm, 3.0mm. 4.0mm
Chiều dài: nhỏ nhất ≤ 20mm ; lớn nhất ≥ 40nn, thân đinh được sơn màu mã hóa (tùy chọn)
Đạt tối thiểu chứng nhận: CE hoặc FDA ( Mĩ )</t>
  </si>
  <si>
    <r>
      <t xml:space="preserve">  " Vật liệu thép không gỉ, đường kính: nhỏ nhất ≤ 1,0mm ; lớn nhất </t>
    </r>
    <r>
      <rPr>
        <sz val="12"/>
        <rFont val="Arial"/>
        <family val="2"/>
        <charset val="163"/>
      </rPr>
      <t>≥</t>
    </r>
    <r>
      <rPr>
        <sz val="12"/>
        <rFont val="Times New Roman"/>
        <family val="1"/>
      </rPr>
      <t xml:space="preserve"> 3.0mm
Đạt tối thiểu các tiêu chuẩn: CE hoặc FDA ( Mĩ )"</t>
    </r>
  </si>
  <si>
    <t>YÊU CẦU CẤU HÌNH, TÍNH NĂNG, THÔNG SỐ KỸ THUẬT</t>
  </si>
  <si>
    <r>
      <rPr>
        <b/>
        <sz val="14"/>
        <rFont val="Times  New Roman"/>
      </rPr>
      <t>PHỤ LỤC 02</t>
    </r>
    <r>
      <rPr>
        <b/>
        <sz val="12"/>
        <rFont val="Times  New Roman"/>
      </rPr>
      <t xml:space="preserve">
(kèm theo Yêu cầu báo giá số:                 /BM-VTTTBYT, ngày 26 tháng 11  năm 2024)
</t>
    </r>
  </si>
  <si>
    <t>"Chuôi khớp: Hợp kim Titan, Thiết kế nhẵn, Có tối thiểu các cỡ offset và kích thước chuôi phù hợp với độ rộng ống tủy khác nhau.
Chỏm bán phần:
  - Chất liệu hợp kim Co-Cr; có lớp đệm polyethylene ở giữa.
  - Đường kính ngoài có nhiều kích thước khác nhau phù hợp ổ cối người bệnh, trong đó nhỏ nhất ≤38mm và  lớn nhất ≥ 62mm, bước nhảy 1mm.
Lõi chỏm:
 - Chất liệu hợp kim Co-Cr
- Xi măng sinh học, cùng dung dịch pha, đóng gói tiệt trùng.   
Đạt tiêu chuẩn CE hoặc FDA (Mỹ) hoặc EU MDR
Tất cả các sản phẩm phải có đủ kích cỡ theo catalogue nhà sản xuất đưa ra
Yêu cầu cung cấp đường link sản phẩm của nhà sản xuất"</t>
  </si>
  <si>
    <t>"Chuôi khớp: 
  - Chuôi khớp chất liệu hợp kim Titan. 
  - Chuôi dạng hình thon (Tapered), hình chêm (Wedge) hoặc chuôi theo giải phẫu (Anatomic); 
  - Thiết kế phủ nhám đầu gần, đầu xa nhẵn. 
Chỏm bán phần: 
  - Chất liệu hợp hợp kim Co-Cr; có lớp đệm polyethylene ở giữa. 
  - Đường kính ngoài có nhiều kích thước khác nhau phù hợp ổ cối người bệnh, trong đó nhỏ nhất ≤38mm và  lớn nhất ≥ 62mm, bước nhảy 1mm.
Lõi chỏm
 - Chất liệu hợp kim Co-Cr 
Đạt tiêu chuẩn CE hoặc FDA (Mỹ) hoặc EU MDR
Tất cả các sản phẩm phải có đủ kích cỡ theo catalogue nhà sản xuất đưa ra
Yêu cầu cung cấp đường link sản phẩm của nhà sản xuất"</t>
  </si>
  <si>
    <t>" Chuôi khớp: 
  - Chất liệu hợp kim Titan. 
  - Chuôi dạng hình thon (tapered) hoặc hình trụ dài (cylindrical) hoặc chuôi cong theo giải phẫu (Anatomic);
   - Thiết kế nhám toàn bộ thân chuôi. 
Chỏm khớp bán phần:
  - Chất liệu hợp hợp kim Co-Cr,  có lớp đệm polyethylene ở giữa. 
  - Đường kính ngoài có nhiều kích thước khác nhau phù hợp ổ cối người bệnh, trong đó nhỏ nhất ≤38mm và  lớn nhất ≥ 62mm, bước nhảy 1mm.
Lõi chỏm
  - Chất liệu hợp kim Co-Cr.
Đạt tiêu chuẩn CE hoặc FDA (Mỹ) hoặc EU MDR
Tất cả các sản phẩm phải có đủ kích cỡ theo catalogue nhà sản xuất đưa ra
Yêu cầu cung cấp đường link sản phẩm của nhà sản xuất"</t>
  </si>
  <si>
    <t>"Chuôi khớp:
  - Chất liệu hợp kim Titan. 
  - Chuôi hình thon, phủ nhám toàn thân. 
  - Có đủ offset và chiều dài cổ phù hợp với các dạng ống tủy và cổ xương đùi khác nhau. 
Chỏm khớp bán phần: 
  - Chất liệu hợp kim Co-Cr, có lớp đệm polyethylene ở giữa. 
  - Đường kính ngoài có nhiều kích thước khác nhau phù hợp ổ cối người bệnh, trong đó nhỏ nhất ≤38mm và  lớn nhất ≥ 62mm, bước nhảy 1mm.
Lõi chỏm:
  - Chất liệu hợp kim Co-Cr.
Đạt tiêu chuẩn CE hoặc FDA (Mỹ) hoặc EU MDR
Tất cả các sản phẩm phải có đủ kích cỡ theo catalogue nhà sản xuất đưa ra
Yêu cầu cung cấp đường link sản phẩm của nhà sản xuất"</t>
  </si>
  <si>
    <t>"Chuôi khớp:
  - Thiết kế dạng module gồm 2 phần: Thân chuôi và cổ chuôi. 
  - Chất liệu hợp kim Titan. 
  - Cổ chuôi  nhám, có đủ các kích cỡ offset và chiều dài cổ tương thích với độ rộng và cổ xương đùi khác nhau. 
  - Thân chuôi phủ nhám toàn bộ. 
Chỏm khớp bán phần: 
  - Chất liệu hợp kim Co-Cr có lớp đệm ở giữa bằng polyethylene hoặc tốt hơn 
  - Đường kính ngoài có nhiều kích thước khác nhau phù hợp ổ cối người bệnh, trong đó nhỏ nhất ≤38mm và  lớn nhất ≥ 62mm, bước nhảy 1mm.
Lõi chỏm: 
  - Chất liệu hợp kim Co-Cr. 
Đạt tiêu chuẩn CE hoặc FDA (Mỹ) hoặc EU MDR
Tất cả các sản phẩm phải có đủ kích cỡ theo catalogue nhà sản xuất đưa ra
Yêu cầu cung cấp đường link sản phẩm của nhà sản xuất"</t>
  </si>
  <si>
    <t>"Chuôi khớp: 
  - Chuôi khớp chất liệu hợp kim Titan.
  - Chuôi dạng hình thon (Tapered), hình chêm (Wedge) hoặc chuôi theo giải phẫu (Anatomic); 
  - Thiết kế phủ nhám đầu gần, đầu xa nhẵn.
Ổ cối:
  - Chất liệu hợp kim Titan. 
  - Có nhiều kích thước khác nhau phù hợp ổ cối người bệnh, trong đó nhỏ nhất ≤44mm và  lớn nhất ≥ 68mm, bước nhảy 2mm.
Lót ổ cối: 
  - Chất liệu hợp kim Co-Cr 
Chỏm to: 
  - Chất liệu polyethylene liên kết ngang (Crosslinked)
Lõi chỏm:
  - Chất liệu sứ
Vít xương xốp đáy ổ cối:
  - Chất liệu hợp kim Titan.  
 Đạt tiêu chuẩn CE hoặc FDA (Mỹ) hoặc EU MDR
Tất cả các sản phẩm phải có đủ kích cỡ theo catalogue nhà sản xuất đưa ra
Yêu cầu cung cấp đường link sản phẩm của nhà sản xuất"</t>
  </si>
  <si>
    <t>"Chuôi khớp: 
  - Chuôi khớp chất liệu hợp kim Titan.
  - Chuôi dạng hình thon (Tapered), hình chêm (Wedge) hoặc chuôi theo giải phẫu (Anatomic); 
  - Thiết kế phủ nhám đầu gần, đầu xa nhẵn.
Ổ cối:
  - Chất liệu hợp kim Titan. 
  - Có nhiều kích thước khác nhau phù hợp ổ cối người bệnh, trong đó nhỏ nhất ≤44mm và  lớn nhất ≥ 68mm, bước nhảy 2mm.
Lót ổ cối: 
  - Chất liệu hợp kim Co-Cr 
Chỏm to: 
  - Chất liệu polyethylene liên kết ngang (Crosslinked)
Lõi chỏm:
  - Chất liệu CoCr
Vít xương xốp đáy ổ cối:
  - Chất liệu hợp kim Titan.  
 Đạt tiêu chuẩn CE hoặc FDA (Mỹ) hoặc EU MDR
Tất cả các sản phẩm phải có đủ kích cỡ theo catalogue nhà sản xuất đưa ra
Yêu cầu cung cấp đường link sản phẩm của nhà sản xuất"</t>
  </si>
  <si>
    <t>"Chuôi khớp: 
  - Chuôi khớp chất liệu hợp kim Titan. 
  - Chuôi dạng hình thon (Tapered), hình chêm (Wedge) hoặc chuôi theo giải phẫu (Anatomic).
  - Thiết kế phủ nhám đầu gần, đầu xa nhẵn.
Ổ cối:
  - Chất liệu hợp kim Titan. 
  - Có nhiều kích thước khác nhau phù hợp ổ cối người bệnh, trong đó nhỏ nhất ≤44mm và  lớn nhất ≥ 68mm, bước nhảy 2mm.
Lót ổ cối: 
  - Lớp lót polyethylene cao phân tử liên kết ngang (Crosslinked) hoặc polyethylene cao phân tử liên kết ngang (Crosslinked) kết hợp VitaminE.
Chỏm khớp:
  - Chất liệu hợp kim Co-Cr.
  - Đường kính chỏm 32mm và 36mm.
  - Có đủ các cỡ chiều dài cổ.
Vít xương xốp đáy ổ cối:
  - Chất liệu hợp kim Titan.  
 Đạt tiêu chuẩn CE hoặc FDA (Mỹ) hoặc EU MDR
Tất cả các sản phẩm phải có đủ kích cỡ theo catalogue nhà sản xuất đưa ra
Yêu cầu cung cấp đường link sản phẩm của nhà sản xuất"</t>
  </si>
  <si>
    <t>"Chuôi khớp: 
  - Chất liệu hợp kim Titan. 
  - Chuôi dạng hình thon (tapered) hoặc hình trụ dài (cylindrical).
   - Thiết kế nhám toàn bộ thân chuôi. 
Ổ cối: 
  - Chất liệu hợp kim Titan. 
   - Có nhiều kích thước khác nhau phù hợp ổ cối người bệnh, trong đó nhỏ nhất ≤44mm và  lớn nhất ≥ 68mm, bước nhảy 2mm.
Lót ổ cối:
 - Chất liệu Polyethylene cao phân tử liên kết ngang (Crosslinked) hoặc Polyethylene cao phân tử liên kết ngang (Crosslinked) kết hợp VitaminE
Chỏm khớp:
 - Chất liệu hợp kim Co-Cr. 
 -  Đường kính:  32mm, 36mm 
Vít xương xốp đáy ổ cối:
- Chất liệu hợp kim Titan.   
 Đạt tiêu chuẩn CE hoặc FDA (Mỹ) hoặc EU MDR
Tất cả các sản phẩm phải có đủ kích cỡ theo catalogue nhà sản xuất đưa ra
Yêu cầu cung cấp đường link sản phẩm của nhà sản xuất"</t>
  </si>
  <si>
    <t>"Chuôi khớp: 
  - Chuôi khớp chất liệu hợp kim Titan. 
  - Chuôi dạng hình thon (Tapered), hình chêm (Wedge) hoặc chuôi theo giải phẫu (Anatomic).
  - Thiết kế phủ nhám đầu gần, đầu xa nhẵn.
Ổ cối:
  - Chất liệu hợp kim Titan. 
  - Có nhiều kích thước khác nhau phù hợp ổ cối người bệnh, trong đó nhỏ nhất ≤44mm và  lớn nhất ≥ 68mm, bước nhảy 2mm.
  - Có nhiều loại đáy ổ cối khác nhau có vít hoặc không có vít
Lót ổ cối: 
  - Lớp lót polyethylene cao phân tử liên kết ngang (Crosslinked)
Chỏm khớp:
  - Chất liệu sứ.
  - Đường kính chỏm 32mm và 36mm.
Vít xương xốp đáy ổ cối:
  - Chất liệu hợp kim Titan.  
Đạt tiêu chuẩn CE hoặc FDA (Mỹ) hoặc EU MDR
Tất cả các sản phẩm phải có đủ kích cỡ theo catalogue nhà sản xuất đưa ra
Yêu cầu cung cấp đường link sản phẩm của nhà sản xuất"</t>
  </si>
  <si>
    <t>"Chuôi khớp: 
  - Chất liệu hợp kim Titan. 
  - Chuôi dạng hình thon (tapered) hoặc hình trụ dài (cylindrical).
   - Thiết kế nhám toàn bộ thân chuôi. 
Ổ cối: 
  - Chất liệu hợp kim Titan. 
  - Có nhiều kích thước khác nhau phù hợp ổ cối người bệnh, trong đó nhỏ nhất ≤44mm và  lớn nhất ≥ 68mm, bước nhảy 2mm.
Lót ổ cối:
 - Chất liệu Polyethylene cao phân tử liên kết ngang (Crosslinked) hoặc Polyethylene cao phân tử liên kết ngang (Crosslinked) kết hợp VitaminE
Chỏm khớp:
 - Chất liệu sứ. 
 -  Đường kính:  32mm, 36mm có đủ các cỡ chiều dài cổ.
Vít xương xốp đáy ổ cối:
 -  Đường kính 6,5mm, có nhiều kích cỡ khác nhau. 
 - Chất liệu hợp kim Titan.  Đạt tiêu chuẩn CE hoặc FDA (Mỹ) hoặc EU MDR"</t>
  </si>
  <si>
    <t>"Chuôi khớp: 
  - Chuôi khớp chất liệu hợp kim Titan. 
  - Chuôi dạng hình thon (Tapered), hình chêm (Wedge) hoặc chuôi theo giải phẫu (Anatomic).
  - Thiết kế phủ nhám đầu gần, đầu xa nhẵn.
Ổ cối:
  - Chất liệu hợp kim Titan. 
  - Có nhiều kích thước khác nhau phù hợp ổ cối người bệnh, trong đó nhỏ nhất ≤44mm và  lớn nhất ≥ 68mm, bước nhảy 2mm.
Lót ổ cối: 
  - Lót ổ cối chất liệu sứ. 
Chỏm khớp:
  - Chất liệu sứ.
  - Đường kính chỏm 32mm và 36mm.
  - Có đủ các cỡ chiều dài cổ.
Vít xương xốp đáy ổ cối:
  - Chất liệu hợp kim Titan. 
 Đạt tiêu chuẩn CE hoặc FDA (Mỹ) hoặc EU MDR
Tất cả các sản phẩm phải có đủ kích cỡ theo catalogue nhà sản xuất đưa ra
Yêu cầu cung cấp đường link sản phẩm của nhà sản xuất"</t>
  </si>
  <si>
    <t>"Chuôi khớp: 
  - Chất liệu hợp kim Titan. 
  - Chuôi dạng hình thon (tapered) hoặc hình trụ dài (cylindrical).
   - Thiết kế nhám toàn bộ thân chuôi. 
Ổ cối: 
  - Chất liệu hợp kim Titan. 
  - Có nhiều kích thước khác nhau phù hợp ổ cối người bệnh, trong đó nhỏ nhất ≤44mm và  lớn nhất ≥ 68mm, bước nhảy 2mm.
Lót ổ cối:
 - Chất liệu sứ. 
Chỏm khớp:
 - Chất liệu sứ. 
 -  Đường kính:  32mm, 36mm 
Vít xương xốp đáy ổ cối:
- Chất liệu hợp kim Titan.  
Đạt tiêu chuẩn CE hoặc FDA (Mỹ) hoặc EU MDR
Tất cả các sản phẩm phải có đủ kích cỡ theo catalogue nhà sản xuất đưa ra
Yêu cầu cung cấp đường link sản phẩm của nhà sản xuất"</t>
  </si>
  <si>
    <t>"Chuôi khớp:
  - Dạng chuôi dài 
  - Chất liệu hợp kim Titan. 
  - Chuôi hình thon, phủ nhám toàn thân. 
Ổ cối:
  - Chất liệu hợp kim Titan. 
  - Có nhiều kích thước khác nhau phù hợp ổ cối người bệnh, trong đó nhỏ nhất ≤44mm và  lớn nhất ≥ 68mm, bước nhảy 2mm.
Lót ổ cối: 
  - Chất liệu polyethylene cao phân tử liên kết ngang (Crosslinked). 
Chỏm khớp
  - Chất liệu hợp kim Co-Cr. 
  - Đường kính: 32mm và 36mm
Vít xương xốp đáy ổ cối:
  - Chất liệu hợp kim Titan.  
Đạt tiêu chuẩn CE hoặc FDA (Mỹ) hoặc EU MDR
Tất cả các sản phẩm phải có đủ kích cỡ theo catalogue nhà sản xuất đưa ra
Yêu cầu cung cấp đường link sản phẩm của nhà sản xuất"</t>
  </si>
  <si>
    <t>"Chuôi khớp:
  - Thiết kế dạng module gồm 2 phần: Thân chuôi và cổ chuôi. 
  - Chất liệu hợp kim Titan. 
  - Cổ chuôi  nhám, có đủ các kích cỡ offset và chiều dài cổ tương thích với độ rộng và cổ xương đùi khác nhau. 
  - Thân chuôi phủ nhám toàn bộ. 
Ổ cối:
  - Chất liệu hợp kim Titan. 
  - Có nhiều kích thước khác nhau phù hợp ổ cối người bệnh, trong đó nhỏ nhất ≤44mm và  lớn nhất ≥ 68mm, bước nhảy 2mm.
Lót ổ cối: 
  - Chất liệu polyethylene cao phân tử liên kết ngang (Crosslinked). 
Chỏm khớp
  - Chất liệu hợp kim Co-Cr. 
  - Đường kính: 32mm và 36mm
Vít xương xốp đáy ổ cối:
  - Chất liệu hợp kim Titan. 
 Đạt tiêu chuẩn CE hoặc FDA (Mỹ) hoặc EU MDR
Tất cả các sản phẩm phải có đủ kích cỡ theo catalogue nhà sản xuất đưa ra”</t>
  </si>
  <si>
    <t>Sản phẩm sinh học thay thế xương dạng dẻo
Dung tích: 1 cc (±10%)
Tương thích sinh học tốt với cơ thể
Đạt tiêu chuẩn CE hoặc FDA (Mỹ) hoặc EU MDR.</t>
  </si>
  <si>
    <t xml:space="preserve">
Chuôi khớp: 
  - Chuôi khớp chất liệu hợp kim Titan. 
Ổ cối:
  - Chất liệu hợp kim Titan. 
Lót ổ cối: 
  - Lót ổ cối chất liệu sứ hoặc Polyethylene cao phân tử liên kết kép
Chỏm khớp:
  - Chất liệu sứ hoặc metal
  - Đường kính chỏm 32 mm và 36mm.
  - Có đủ các cỡ chiều dài cổ.
Vít xương xốp đáy ổ cối:
  - Chất liệu hợp kim Titan.  Đạt tiêu chuẩn CE hoặc FDA (Mỹ) hoặc EU MDR
Tất cả các sản phẩm phải có đủ kích cỡ theo catalogue nhà sản xuất đưa ra
Yêu cầu cung cấp đường link sản phẩm của nhà sản xuất"</t>
  </si>
  <si>
    <t>"- Chất liệu chốt là Titan hoặc hợp kim Titan. 
- Chất liệu vòng treo: Polyethylene cao phân tử (UHMWPE). 
- Điều chỉnh được kích thước vòng treo.  Vít thiết kế 1 kết cấu duy nhất, buộc chết vòng treo vào chốt để tránh di lệch thứ phát
- Đóng gói tiệt trùng. 
Đạt tiêu chuẩn CE hoặc FDA ( Mĩ ) hoặc EU MDR"</t>
  </si>
  <si>
    <t xml:space="preserve">"Vật liệu Titan, phù hợp chất liệu khớp- dụng cụ kết hợp xương nhân tạo .   Đạt tiêu chuẩn CE hoặc FDA (Mỹ) hoặc EU MDR" </t>
  </si>
  <si>
    <t>" Vật liệu: chỉ có lõi làm bằng chất liệu Polyethylene cao phân tử (UHMWPE) và được bọc ngoài bằng lớp bện của Polyester và UHMWPE, phù hợp cho các ca phẫu thuật chấn thương chỉnh hình.
Lõi chỉ được thiết kế cho khả năng thao tác và chịu lực. 
Thân chỉ màu xanh. 
Chỉ dài 38 inches, liền kim, kim hình dạng 1/2 vòng tròn
Đạt tối thiểu chứng nhận: CE hoặc FDA ( Mĩ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</si>
</sst>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_);_(* \(#,##0.00\);_(* &quot;-&quot;??_);_(@_)"/>
    <numFmt numFmtId="165" formatCode="_(* #,##0_);_(* \(#,##0\);_(* &quot;-&quot;??_);_(@_)"/>
  </numFmts>
  <fonts count="37">
    <font>
      <sz val="11"/>
      <color theme="1"/>
      <name val="Calibri"/>
      <family val="2"/>
      <scheme val="minor"/>
    </font>
    <font>
      <sz val="11"/>
      <color theme="1"/>
      <name val="Calibri"/>
      <family val="2"/>
      <charset val="163"/>
      <scheme val="minor"/>
    </font>
    <font>
      <sz val="12"/>
      <color theme="1"/>
      <name val="Calibri"/>
      <family val="2"/>
      <scheme val="minor"/>
    </font>
    <font>
      <sz val="11"/>
      <color theme="1"/>
      <name val="Calibri"/>
      <family val="2"/>
      <scheme val="minor"/>
    </font>
    <font>
      <sz val="12"/>
      <name val="Times New Roman"/>
      <family val="1"/>
    </font>
    <font>
      <b/>
      <sz val="12"/>
      <name val="Times New Roman"/>
      <family val="1"/>
    </font>
    <font>
      <sz val="10"/>
      <color indexed="8"/>
      <name val="Arial"/>
      <family val="2"/>
    </font>
    <font>
      <sz val="10"/>
      <name val="Arial"/>
      <family val="2"/>
    </font>
    <font>
      <b/>
      <sz val="12"/>
      <color theme="1"/>
      <name val="Times New Roman"/>
      <family val="1"/>
    </font>
    <font>
      <sz val="11"/>
      <name val="Calibri"/>
      <family val="2"/>
      <scheme val="minor"/>
    </font>
    <font>
      <sz val="18"/>
      <name val="Times New Roman"/>
      <family val="1"/>
    </font>
    <font>
      <b/>
      <sz val="18"/>
      <name val="Times New Roman"/>
      <family val="1"/>
    </font>
    <font>
      <sz val="11"/>
      <name val="Times New Roman"/>
      <family val="1"/>
    </font>
    <font>
      <i/>
      <sz val="14"/>
      <name val="Times New Roman"/>
      <family val="1"/>
    </font>
    <font>
      <i/>
      <sz val="12"/>
      <color theme="1"/>
      <name val="Times New Roman"/>
      <family val="1"/>
    </font>
    <font>
      <b/>
      <sz val="11"/>
      <color theme="1"/>
      <name val="Times New Roman"/>
      <family val="1"/>
    </font>
    <font>
      <b/>
      <sz val="11"/>
      <name val="Times New Roman"/>
      <family val="1"/>
    </font>
    <font>
      <sz val="14"/>
      <color theme="1"/>
      <name val="Times New Roman"/>
      <family val="1"/>
    </font>
    <font>
      <sz val="12"/>
      <color theme="1"/>
      <name val="Times New Roman"/>
      <family val="1"/>
    </font>
    <font>
      <b/>
      <sz val="11"/>
      <color rgb="FF000000"/>
      <name val="Times New Roman"/>
      <family val="1"/>
    </font>
    <font>
      <b/>
      <vertAlign val="superscript"/>
      <sz val="11"/>
      <color rgb="FF000000"/>
      <name val="Times New Roman"/>
      <family val="1"/>
    </font>
    <font>
      <i/>
      <sz val="12"/>
      <name val="Times New Roman"/>
      <family val="1"/>
    </font>
    <font>
      <sz val="12"/>
      <color rgb="FFFF0000"/>
      <name val="Times New Roman"/>
      <family val="1"/>
    </font>
    <font>
      <b/>
      <i/>
      <sz val="12"/>
      <name val="Times New Roman"/>
      <family val="1"/>
    </font>
    <font>
      <b/>
      <sz val="12"/>
      <color rgb="FFFF0000"/>
      <name val="Times New Roman"/>
      <family val="1"/>
    </font>
    <font>
      <sz val="11"/>
      <color theme="1"/>
      <name val="Times New Roman"/>
      <family val="1"/>
    </font>
    <font>
      <sz val="11"/>
      <color rgb="FF000000"/>
      <name val="Times New Roman"/>
      <family val="1"/>
    </font>
    <font>
      <b/>
      <sz val="14"/>
      <name val="Times New Roman"/>
      <family val="1"/>
    </font>
    <font>
      <sz val="11"/>
      <color theme="1"/>
      <name val="Calibri"/>
      <family val="2"/>
      <charset val="163"/>
      <scheme val="minor"/>
    </font>
    <font>
      <b/>
      <i/>
      <sz val="12"/>
      <color rgb="FFFF0000"/>
      <name val="Times New Roman"/>
      <family val="1"/>
    </font>
    <font>
      <sz val="11"/>
      <color rgb="FF000000"/>
      <name val="Calibri"/>
      <family val="2"/>
    </font>
    <font>
      <sz val="12"/>
      <name val=".VnTime"/>
      <family val="2"/>
    </font>
    <font>
      <sz val="10"/>
      <color rgb="FF000000"/>
      <name val="Calibri"/>
      <family val="2"/>
      <scheme val="minor"/>
    </font>
    <font>
      <sz val="14"/>
      <color theme="1"/>
      <name val="Times New Roman"/>
      <family val="2"/>
    </font>
    <font>
      <b/>
      <sz val="12"/>
      <name val="Times  New Roman"/>
    </font>
    <font>
      <b/>
      <sz val="14"/>
      <name val="Times  New Roman"/>
    </font>
    <font>
      <sz val="12"/>
      <name val="Arial"/>
      <family val="2"/>
      <charset val="163"/>
    </font>
  </fonts>
  <fills count="8">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E2EFD9"/>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24">
    <xf numFmtId="0" fontId="0" fillId="0" borderId="0"/>
    <xf numFmtId="164" fontId="3" fillId="0" borderId="0" applyFont="0" applyFill="0" applyBorder="0" applyAlignment="0" applyProtection="0"/>
    <xf numFmtId="0" fontId="6" fillId="0" borderId="0">
      <alignment vertical="top"/>
    </xf>
    <xf numFmtId="0" fontId="7" fillId="0" borderId="0"/>
    <xf numFmtId="0" fontId="7" fillId="0" borderId="0"/>
    <xf numFmtId="0" fontId="3" fillId="0" borderId="0"/>
    <xf numFmtId="164" fontId="3" fillId="0" borderId="0" applyFont="0" applyFill="0" applyBorder="0" applyAlignment="0" applyProtection="0"/>
    <xf numFmtId="0" fontId="9" fillId="0" borderId="0"/>
    <xf numFmtId="0" fontId="3" fillId="0" borderId="0"/>
    <xf numFmtId="43" fontId="3" fillId="0" borderId="0" applyFont="0" applyFill="0" applyBorder="0" applyAlignment="0" applyProtection="0"/>
    <xf numFmtId="0" fontId="7"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28" fillId="0" borderId="0"/>
    <xf numFmtId="0" fontId="2" fillId="0" borderId="0"/>
    <xf numFmtId="0" fontId="30" fillId="0" borderId="0"/>
    <xf numFmtId="0" fontId="31" fillId="0" borderId="0"/>
    <xf numFmtId="0" fontId="32" fillId="0" borderId="0"/>
    <xf numFmtId="0" fontId="33" fillId="0" borderId="0"/>
    <xf numFmtId="0" fontId="7" fillId="0" borderId="0"/>
    <xf numFmtId="0" fontId="1" fillId="0" borderId="0"/>
    <xf numFmtId="43" fontId="3" fillId="0" borderId="0" applyFont="0" applyFill="0" applyBorder="0" applyAlignment="0" applyProtection="0"/>
  </cellStyleXfs>
  <cellXfs count="236">
    <xf numFmtId="0" fontId="0" fillId="0" borderId="0" xfId="0"/>
    <xf numFmtId="0" fontId="4" fillId="0" borderId="0" xfId="0" applyFont="1" applyAlignment="1">
      <alignment vertical="center"/>
    </xf>
    <xf numFmtId="0" fontId="4" fillId="2" borderId="0" xfId="0" applyFont="1" applyFill="1" applyAlignment="1">
      <alignment vertical="center"/>
    </xf>
    <xf numFmtId="49" fontId="5" fillId="0" borderId="0" xfId="0" applyNumberFormat="1" applyFont="1" applyAlignment="1">
      <alignment vertical="center"/>
    </xf>
    <xf numFmtId="0" fontId="5" fillId="0" borderId="1" xfId="6" quotePrefix="1" applyNumberFormat="1" applyFont="1" applyFill="1" applyBorder="1" applyAlignment="1">
      <alignment vertical="center"/>
    </xf>
    <xf numFmtId="0" fontId="5" fillId="0" borderId="1" xfId="6" quotePrefix="1" applyNumberFormat="1" applyFont="1" applyFill="1" applyBorder="1" applyAlignment="1">
      <alignment vertical="center" wrapText="1"/>
    </xf>
    <xf numFmtId="0" fontId="4" fillId="0" borderId="1" xfId="0"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vertical="center" wrapText="1"/>
    </xf>
    <xf numFmtId="0" fontId="16" fillId="0" borderId="1" xfId="3" applyFont="1" applyBorder="1" applyAlignment="1">
      <alignment horizontal="center" vertical="center" wrapText="1"/>
    </xf>
    <xf numFmtId="3" fontId="5" fillId="0" borderId="1" xfId="2" applyNumberFormat="1" applyFont="1" applyBorder="1" applyAlignment="1">
      <alignment horizontal="center" vertical="center" wrapText="1"/>
    </xf>
    <xf numFmtId="0" fontId="4" fillId="0" borderId="1" xfId="6" quotePrefix="1" applyNumberFormat="1" applyFont="1" applyFill="1" applyBorder="1" applyAlignment="1">
      <alignment vertical="center" wrapText="1"/>
    </xf>
    <xf numFmtId="0" fontId="18" fillId="0" borderId="1" xfId="0" applyFont="1" applyBorder="1" applyAlignment="1">
      <alignment horizontal="center" vertical="center" wrapText="1"/>
    </xf>
    <xf numFmtId="0" fontId="18" fillId="6" borderId="1" xfId="0" applyFont="1" applyFill="1" applyBorder="1" applyAlignment="1">
      <alignment horizontal="justify" vertical="center" wrapText="1"/>
    </xf>
    <xf numFmtId="0" fontId="18" fillId="0" borderId="1" xfId="0" applyFont="1" applyBorder="1" applyAlignment="1">
      <alignment horizontal="justify" vertical="center" wrapText="1"/>
    </xf>
    <xf numFmtId="0" fontId="14" fillId="0" borderId="1" xfId="0" applyFont="1" applyBorder="1" applyAlignment="1">
      <alignment horizontal="justify" vertical="center" wrapText="1"/>
    </xf>
    <xf numFmtId="0" fontId="14" fillId="0" borderId="1" xfId="0" applyFont="1" applyBorder="1" applyAlignment="1">
      <alignment horizontal="left" vertical="center" wrapText="1"/>
    </xf>
    <xf numFmtId="0" fontId="14" fillId="6" borderId="1" xfId="0" applyFont="1" applyFill="1" applyBorder="1" applyAlignment="1">
      <alignment horizontal="justify" vertical="center" wrapText="1"/>
    </xf>
    <xf numFmtId="0" fontId="0" fillId="0" borderId="1" xfId="0" applyBorder="1"/>
    <xf numFmtId="0" fontId="18" fillId="0" borderId="1" xfId="0" applyFont="1" applyBorder="1" applyAlignment="1">
      <alignment horizontal="left" vertical="center" wrapText="1"/>
    </xf>
    <xf numFmtId="0" fontId="19" fillId="4" borderId="1" xfId="0" applyFont="1" applyFill="1" applyBorder="1" applyAlignment="1">
      <alignment horizontal="center" vertical="center" wrapText="1"/>
    </xf>
    <xf numFmtId="0" fontId="19" fillId="6" borderId="1"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19" fillId="5" borderId="1" xfId="0" applyFont="1" applyFill="1" applyBorder="1" applyAlignment="1">
      <alignment horizontal="center" vertical="center" wrapText="1"/>
    </xf>
    <xf numFmtId="0" fontId="16" fillId="3" borderId="1" xfId="8" applyFont="1" applyFill="1" applyBorder="1" applyAlignment="1">
      <alignment horizontal="center" vertical="center" wrapText="1"/>
    </xf>
    <xf numFmtId="0" fontId="15" fillId="3" borderId="1" xfId="8" applyFont="1" applyFill="1" applyBorder="1" applyAlignment="1">
      <alignment horizontal="center" vertical="center" wrapText="1"/>
    </xf>
    <xf numFmtId="0" fontId="4" fillId="0" borderId="1" xfId="0" applyFont="1" applyBorder="1" applyAlignment="1">
      <alignment vertical="center" wrapText="1"/>
    </xf>
    <xf numFmtId="0" fontId="19" fillId="7" borderId="1" xfId="0" applyFont="1" applyFill="1" applyBorder="1" applyAlignment="1">
      <alignment horizontal="center" vertical="center" wrapText="1"/>
    </xf>
    <xf numFmtId="0" fontId="11" fillId="0" borderId="0" xfId="0" applyFont="1" applyAlignment="1">
      <alignment horizontal="center" vertical="center" wrapText="1"/>
    </xf>
    <xf numFmtId="0" fontId="18" fillId="0" borderId="0" xfId="0" applyFont="1" applyAlignment="1">
      <alignment horizontal="left" vertical="center" indent="1"/>
    </xf>
    <xf numFmtId="0" fontId="18" fillId="0" borderId="0" xfId="0" applyFont="1" applyAlignment="1">
      <alignment vertical="center"/>
    </xf>
    <xf numFmtId="0" fontId="17" fillId="0" borderId="0" xfId="0" applyFont="1" applyAlignment="1">
      <alignment horizontal="center"/>
    </xf>
    <xf numFmtId="0" fontId="4" fillId="0" borderId="1" xfId="0" applyFont="1" applyBorder="1" applyAlignment="1">
      <alignment horizontal="center" vertical="center" wrapText="1"/>
    </xf>
    <xf numFmtId="165" fontId="4" fillId="0" borderId="1" xfId="1" applyNumberFormat="1" applyFont="1" applyFill="1" applyBorder="1" applyAlignment="1">
      <alignment vertical="center" wrapText="1"/>
    </xf>
    <xf numFmtId="0" fontId="12" fillId="0" borderId="1" xfId="0" applyFont="1" applyBorder="1" applyAlignment="1">
      <alignment horizontal="center" vertical="center" wrapText="1"/>
    </xf>
    <xf numFmtId="165" fontId="12" fillId="0" borderId="1" xfId="1" applyNumberFormat="1" applyFont="1" applyFill="1" applyBorder="1" applyAlignment="1">
      <alignment horizontal="center" vertical="center" wrapText="1"/>
    </xf>
    <xf numFmtId="165" fontId="12" fillId="0" borderId="1" xfId="1" applyNumberFormat="1" applyFont="1" applyFill="1" applyBorder="1" applyAlignment="1">
      <alignment vertical="center" wrapText="1"/>
    </xf>
    <xf numFmtId="0" fontId="12" fillId="0" borderId="1" xfId="1" applyNumberFormat="1" applyFont="1" applyFill="1" applyBorder="1" applyAlignment="1">
      <alignment horizontal="center" vertical="center" wrapText="1"/>
    </xf>
    <xf numFmtId="0" fontId="19" fillId="0" borderId="1" xfId="0" applyFont="1" applyBorder="1" applyAlignment="1">
      <alignment horizontal="center" vertical="center" wrapText="1"/>
    </xf>
    <xf numFmtId="0" fontId="4" fillId="0" borderId="0" xfId="11" applyFont="1" applyAlignment="1">
      <alignment horizontal="center" vertical="center"/>
    </xf>
    <xf numFmtId="0" fontId="10" fillId="0" borderId="0" xfId="11" applyFont="1" applyAlignment="1">
      <alignment horizontal="center" vertical="center" wrapText="1"/>
    </xf>
    <xf numFmtId="0" fontId="4" fillId="0" borderId="0" xfId="11" applyFont="1" applyAlignment="1">
      <alignment vertical="center"/>
    </xf>
    <xf numFmtId="0" fontId="4" fillId="2" borderId="0" xfId="11" applyFont="1" applyFill="1" applyAlignment="1">
      <alignment vertical="center"/>
    </xf>
    <xf numFmtId="0" fontId="5" fillId="0" borderId="7" xfId="2" applyFont="1" applyBorder="1" applyAlignment="1">
      <alignment vertical="center" wrapText="1" readingOrder="1"/>
    </xf>
    <xf numFmtId="3" fontId="5" fillId="0" borderId="7" xfId="2" applyNumberFormat="1" applyFont="1" applyBorder="1" applyAlignment="1">
      <alignment horizontal="center" vertical="center" wrapText="1"/>
    </xf>
    <xf numFmtId="165" fontId="5" fillId="0" borderId="1" xfId="1" applyNumberFormat="1" applyFont="1" applyFill="1" applyBorder="1" applyAlignment="1">
      <alignment horizontal="center" vertical="center" wrapText="1"/>
    </xf>
    <xf numFmtId="2" fontId="5" fillId="0" borderId="1" xfId="4" applyNumberFormat="1" applyFont="1" applyBorder="1" applyAlignment="1">
      <alignment horizontal="center" vertical="center" wrapText="1"/>
    </xf>
    <xf numFmtId="2" fontId="5" fillId="0" borderId="7" xfId="4" applyNumberFormat="1" applyFont="1" applyBorder="1" applyAlignment="1">
      <alignment horizontal="center" vertical="center" wrapText="1"/>
    </xf>
    <xf numFmtId="165" fontId="5" fillId="0" borderId="7" xfId="1" applyNumberFormat="1" applyFont="1" applyFill="1" applyBorder="1" applyAlignment="1">
      <alignment horizontal="center" vertical="center" wrapText="1"/>
    </xf>
    <xf numFmtId="0" fontId="12" fillId="0" borderId="1" xfId="12" quotePrefix="1" applyFont="1" applyBorder="1" applyAlignment="1">
      <alignment horizontal="center" vertical="center"/>
    </xf>
    <xf numFmtId="0" fontId="4" fillId="0" borderId="1" xfId="11" applyFont="1" applyBorder="1" applyAlignment="1">
      <alignment vertical="center" wrapText="1"/>
    </xf>
    <xf numFmtId="0" fontId="4" fillId="0" borderId="1" xfId="11" applyFont="1" applyBorder="1" applyAlignment="1">
      <alignment vertical="center"/>
    </xf>
    <xf numFmtId="0" fontId="5" fillId="0" borderId="1" xfId="13" quotePrefix="1" applyNumberFormat="1" applyFont="1" applyFill="1" applyBorder="1" applyAlignment="1">
      <alignment horizontal="center" vertical="center"/>
    </xf>
    <xf numFmtId="0" fontId="23" fillId="0" borderId="1" xfId="13" quotePrefix="1" applyNumberFormat="1" applyFont="1" applyFill="1" applyBorder="1" applyAlignment="1">
      <alignment horizontal="center" vertical="center"/>
    </xf>
    <xf numFmtId="0" fontId="4" fillId="0" borderId="1" xfId="13" quotePrefix="1" applyNumberFormat="1" applyFont="1" applyFill="1" applyBorder="1" applyAlignment="1">
      <alignment horizontal="right" vertical="center"/>
    </xf>
    <xf numFmtId="165" fontId="4" fillId="0" borderId="1" xfId="14" applyNumberFormat="1" applyFont="1" applyFill="1" applyBorder="1" applyAlignment="1">
      <alignment horizontal="left" vertical="center" wrapText="1"/>
    </xf>
    <xf numFmtId="0" fontId="4" fillId="0" borderId="1" xfId="13" quotePrefix="1" applyNumberFormat="1" applyFont="1" applyFill="1" applyBorder="1" applyAlignment="1">
      <alignment horizontal="center" vertical="center" wrapText="1"/>
    </xf>
    <xf numFmtId="165" fontId="5" fillId="0" borderId="1" xfId="1" applyNumberFormat="1" applyFont="1" applyFill="1" applyBorder="1" applyAlignment="1">
      <alignment horizontal="center" vertical="center"/>
    </xf>
    <xf numFmtId="2" fontId="4" fillId="0" borderId="1" xfId="0" applyNumberFormat="1" applyFont="1" applyBorder="1" applyAlignment="1">
      <alignment horizontal="left" vertical="center" wrapText="1"/>
    </xf>
    <xf numFmtId="0" fontId="4" fillId="0" borderId="1" xfId="12" applyFont="1" applyBorder="1" applyAlignment="1">
      <alignment vertical="center" wrapText="1"/>
    </xf>
    <xf numFmtId="2" fontId="4" fillId="0" borderId="7" xfId="0" applyNumberFormat="1" applyFont="1" applyBorder="1" applyAlignment="1">
      <alignment horizontal="left" vertical="center" wrapText="1"/>
    </xf>
    <xf numFmtId="2" fontId="4" fillId="0" borderId="4" xfId="0" applyNumberFormat="1" applyFont="1" applyBorder="1" applyAlignment="1">
      <alignment horizontal="left" vertical="center" wrapText="1"/>
    </xf>
    <xf numFmtId="2" fontId="4" fillId="0" borderId="8" xfId="0" applyNumberFormat="1" applyFont="1" applyBorder="1" applyAlignment="1">
      <alignment horizontal="left" vertical="center" wrapText="1"/>
    </xf>
    <xf numFmtId="165" fontId="5" fillId="0" borderId="1" xfId="1" applyNumberFormat="1" applyFont="1" applyFill="1" applyBorder="1" applyAlignment="1">
      <alignment vertical="center"/>
    </xf>
    <xf numFmtId="0" fontId="4" fillId="0" borderId="7" xfId="11" applyFont="1" applyBorder="1" applyAlignment="1">
      <alignment vertical="center" wrapText="1"/>
    </xf>
    <xf numFmtId="0" fontId="4" fillId="0" borderId="4" xfId="11" applyFont="1" applyBorder="1" applyAlignment="1">
      <alignment vertical="center" wrapText="1"/>
    </xf>
    <xf numFmtId="0" fontId="4" fillId="0" borderId="8" xfId="11" applyFont="1" applyBorder="1" applyAlignment="1">
      <alignment vertical="center" wrapText="1"/>
    </xf>
    <xf numFmtId="0" fontId="5" fillId="0" borderId="1" xfId="12" quotePrefix="1" applyFont="1" applyBorder="1" applyAlignment="1">
      <alignment horizontal="center" vertical="center"/>
    </xf>
    <xf numFmtId="0" fontId="4" fillId="0" borderId="1" xfId="12" applyFont="1" applyBorder="1" applyAlignment="1">
      <alignment horizontal="left" vertical="center" wrapText="1"/>
    </xf>
    <xf numFmtId="0" fontId="4" fillId="0" borderId="1" xfId="13" quotePrefix="1" applyNumberFormat="1" applyFont="1" applyFill="1" applyBorder="1" applyAlignment="1">
      <alignment vertical="center" wrapText="1"/>
    </xf>
    <xf numFmtId="0" fontId="22" fillId="0" borderId="0" xfId="11" applyFont="1" applyAlignment="1">
      <alignment vertical="center"/>
    </xf>
    <xf numFmtId="0" fontId="4" fillId="0" borderId="1" xfId="11" quotePrefix="1" applyFont="1" applyBorder="1" applyAlignment="1">
      <alignment vertical="center" wrapText="1"/>
    </xf>
    <xf numFmtId="0" fontId="5" fillId="0" borderId="1" xfId="12" applyFont="1" applyBorder="1" applyAlignment="1">
      <alignment vertical="center" wrapText="1"/>
    </xf>
    <xf numFmtId="0" fontId="5" fillId="0" borderId="1" xfId="7" quotePrefix="1" applyFont="1" applyBorder="1" applyAlignment="1">
      <alignment horizontal="center" vertical="center"/>
    </xf>
    <xf numFmtId="0" fontId="4" fillId="0" borderId="1" xfId="7" quotePrefix="1" applyFont="1" applyBorder="1" applyAlignment="1">
      <alignment horizontal="right" vertical="center" wrapText="1"/>
    </xf>
    <xf numFmtId="0" fontId="4" fillId="0" borderId="1" xfId="7" applyFont="1" applyBorder="1" applyAlignment="1">
      <alignment vertical="center" wrapText="1"/>
    </xf>
    <xf numFmtId="0" fontId="5" fillId="0" borderId="1" xfId="7" quotePrefix="1" applyFont="1" applyBorder="1" applyAlignment="1">
      <alignment horizontal="center" vertical="center" wrapText="1"/>
    </xf>
    <xf numFmtId="2" fontId="4" fillId="0" borderId="1" xfId="7" quotePrefix="1" applyNumberFormat="1" applyFont="1" applyBorder="1" applyAlignment="1">
      <alignment horizontal="right" vertical="center" wrapText="1"/>
    </xf>
    <xf numFmtId="0" fontId="4" fillId="0" borderId="1" xfId="7" quotePrefix="1" applyFont="1" applyBorder="1" applyAlignment="1">
      <alignment horizontal="left" vertical="center"/>
    </xf>
    <xf numFmtId="0" fontId="4" fillId="0" borderId="1" xfId="7" applyFont="1" applyBorder="1" applyAlignment="1">
      <alignment horizontal="left" vertical="center" wrapText="1"/>
    </xf>
    <xf numFmtId="0" fontId="4" fillId="0" borderId="1" xfId="7" quotePrefix="1" applyFont="1" applyBorder="1" applyAlignment="1">
      <alignment horizontal="right" vertical="center"/>
    </xf>
    <xf numFmtId="0" fontId="23" fillId="0" borderId="1" xfId="7" quotePrefix="1" applyFont="1" applyBorder="1" applyAlignment="1">
      <alignment horizontal="center" vertical="center"/>
    </xf>
    <xf numFmtId="0" fontId="4" fillId="0" borderId="1" xfId="12" quotePrefix="1" applyFont="1" applyBorder="1" applyAlignment="1">
      <alignment horizontal="right" vertical="center"/>
    </xf>
    <xf numFmtId="0" fontId="4" fillId="0" borderId="0" xfId="11" applyFont="1" applyAlignment="1">
      <alignment vertical="center" wrapText="1"/>
    </xf>
    <xf numFmtId="165" fontId="5" fillId="0" borderId="0" xfId="1" applyNumberFormat="1" applyFont="1" applyAlignment="1">
      <alignment vertical="center"/>
    </xf>
    <xf numFmtId="0" fontId="5" fillId="0" borderId="2" xfId="12" applyFont="1" applyBorder="1" applyAlignment="1">
      <alignment vertical="center" wrapText="1"/>
    </xf>
    <xf numFmtId="0" fontId="5" fillId="0" borderId="5" xfId="12" applyFont="1" applyBorder="1" applyAlignment="1">
      <alignment vertical="center" wrapText="1"/>
    </xf>
    <xf numFmtId="0" fontId="5" fillId="0" borderId="6" xfId="12" applyFont="1" applyBorder="1" applyAlignment="1">
      <alignment vertical="center" wrapText="1"/>
    </xf>
    <xf numFmtId="0" fontId="5" fillId="0" borderId="2" xfId="12" applyFont="1" applyBorder="1" applyAlignment="1">
      <alignment vertical="center"/>
    </xf>
    <xf numFmtId="0" fontId="5" fillId="0" borderId="5" xfId="12" applyFont="1" applyBorder="1" applyAlignment="1">
      <alignment vertical="center"/>
    </xf>
    <xf numFmtId="0" fontId="5" fillId="0" borderId="6" xfId="12" applyFont="1" applyBorder="1" applyAlignment="1">
      <alignment vertical="center"/>
    </xf>
    <xf numFmtId="0" fontId="23" fillId="0" borderId="2" xfId="7" applyFont="1" applyBorder="1" applyAlignment="1">
      <alignment vertical="center" wrapText="1"/>
    </xf>
    <xf numFmtId="0" fontId="23" fillId="0" borderId="5" xfId="7" applyFont="1" applyBorder="1" applyAlignment="1">
      <alignment vertical="center" wrapText="1"/>
    </xf>
    <xf numFmtId="0" fontId="23" fillId="0" borderId="6" xfId="7" applyFont="1" applyBorder="1" applyAlignment="1">
      <alignment vertical="center" wrapText="1"/>
    </xf>
    <xf numFmtId="0" fontId="5" fillId="0" borderId="2" xfId="7" applyFont="1" applyBorder="1" applyAlignment="1">
      <alignment vertical="center" wrapText="1"/>
    </xf>
    <xf numFmtId="0" fontId="5" fillId="0" borderId="5" xfId="7" applyFont="1" applyBorder="1" applyAlignment="1">
      <alignment vertical="center" wrapText="1"/>
    </xf>
    <xf numFmtId="0" fontId="5" fillId="0" borderId="6" xfId="7" applyFont="1" applyBorder="1" applyAlignment="1">
      <alignment vertical="center" wrapText="1"/>
    </xf>
    <xf numFmtId="0" fontId="23" fillId="0" borderId="2" xfId="12" applyFont="1" applyBorder="1" applyAlignment="1">
      <alignment vertical="center" wrapText="1"/>
    </xf>
    <xf numFmtId="0" fontId="23" fillId="0" borderId="5" xfId="12" applyFont="1" applyBorder="1" applyAlignment="1">
      <alignment vertical="center" wrapText="1"/>
    </xf>
    <xf numFmtId="0" fontId="23" fillId="0" borderId="6" xfId="12" applyFont="1" applyBorder="1" applyAlignment="1">
      <alignment vertical="center" wrapText="1"/>
    </xf>
    <xf numFmtId="0" fontId="5" fillId="0" borderId="2" xfId="13" quotePrefix="1" applyNumberFormat="1" applyFont="1" applyFill="1" applyBorder="1" applyAlignment="1">
      <alignment vertical="center"/>
    </xf>
    <xf numFmtId="0" fontId="5" fillId="0" borderId="5" xfId="13" quotePrefix="1" applyNumberFormat="1" applyFont="1" applyFill="1" applyBorder="1" applyAlignment="1">
      <alignment vertical="center"/>
    </xf>
    <xf numFmtId="0" fontId="5" fillId="0" borderId="6" xfId="13" quotePrefix="1" applyNumberFormat="1" applyFont="1" applyFill="1" applyBorder="1" applyAlignment="1">
      <alignment vertical="center"/>
    </xf>
    <xf numFmtId="165" fontId="23" fillId="0" borderId="2" xfId="14" applyNumberFormat="1" applyFont="1" applyFill="1" applyBorder="1" applyAlignment="1">
      <alignment vertical="center" wrapText="1"/>
    </xf>
    <xf numFmtId="165" fontId="23" fillId="0" borderId="5" xfId="14" applyNumberFormat="1" applyFont="1" applyFill="1" applyBorder="1" applyAlignment="1">
      <alignment vertical="center" wrapText="1"/>
    </xf>
    <xf numFmtId="165" fontId="23" fillId="0" borderId="6" xfId="14" applyNumberFormat="1" applyFont="1" applyFill="1" applyBorder="1" applyAlignment="1">
      <alignment vertical="center" wrapText="1"/>
    </xf>
    <xf numFmtId="0" fontId="5" fillId="0" borderId="1" xfId="13" quotePrefix="1" applyNumberFormat="1" applyFont="1" applyFill="1" applyBorder="1" applyAlignment="1">
      <alignment vertical="center"/>
    </xf>
    <xf numFmtId="0" fontId="16" fillId="0" borderId="1" xfId="0" applyFont="1" applyBorder="1" applyAlignment="1">
      <alignment vertical="center" wrapText="1"/>
    </xf>
    <xf numFmtId="165" fontId="23" fillId="0" borderId="1" xfId="14" applyNumberFormat="1" applyFont="1" applyFill="1" applyBorder="1" applyAlignment="1">
      <alignment vertical="center" wrapText="1"/>
    </xf>
    <xf numFmtId="0" fontId="23" fillId="0" borderId="1" xfId="12" applyFont="1" applyBorder="1" applyAlignment="1">
      <alignment vertical="center" wrapText="1"/>
    </xf>
    <xf numFmtId="0" fontId="23" fillId="0" borderId="1" xfId="7" applyFont="1" applyBorder="1" applyAlignment="1">
      <alignment vertical="center" wrapText="1"/>
    </xf>
    <xf numFmtId="0" fontId="5" fillId="0" borderId="1" xfId="12" applyFont="1" applyBorder="1" applyAlignment="1">
      <alignment vertical="center"/>
    </xf>
    <xf numFmtId="0" fontId="5" fillId="0" borderId="1" xfId="7" applyFont="1" applyBorder="1" applyAlignment="1">
      <alignment vertical="center" wrapText="1"/>
    </xf>
    <xf numFmtId="0" fontId="25" fillId="0" borderId="1" xfId="0" applyFont="1" applyBorder="1"/>
    <xf numFmtId="0" fontId="26" fillId="0" borderId="1" xfId="0" applyFont="1" applyBorder="1" applyAlignment="1">
      <alignment horizontal="center" vertical="center" wrapText="1"/>
    </xf>
    <xf numFmtId="0" fontId="0" fillId="0" borderId="0" xfId="0" applyAlignment="1">
      <alignment horizontal="right"/>
    </xf>
    <xf numFmtId="0" fontId="26" fillId="0" borderId="1" xfId="0" applyFont="1" applyBorder="1" applyAlignment="1">
      <alignment horizontal="right" vertical="center" wrapText="1"/>
    </xf>
    <xf numFmtId="0" fontId="25" fillId="0" borderId="1" xfId="0" applyFont="1" applyBorder="1" applyAlignment="1">
      <alignment horizontal="right"/>
    </xf>
    <xf numFmtId="0" fontId="22" fillId="0" borderId="1" xfId="7" applyFont="1" applyBorder="1" applyAlignment="1">
      <alignment horizontal="left" vertical="center" wrapText="1"/>
    </xf>
    <xf numFmtId="0" fontId="22" fillId="0" borderId="1" xfId="7" applyFont="1" applyBorder="1" applyAlignment="1">
      <alignment vertical="center" wrapText="1"/>
    </xf>
    <xf numFmtId="0" fontId="24" fillId="0" borderId="5" xfId="12" applyFont="1" applyBorder="1" applyAlignment="1">
      <alignment vertical="center"/>
    </xf>
    <xf numFmtId="0" fontId="29" fillId="0" borderId="2" xfId="7" applyFont="1" applyBorder="1" applyAlignment="1">
      <alignment vertical="center" wrapText="1"/>
    </xf>
    <xf numFmtId="0" fontId="24" fillId="0" borderId="2" xfId="12" applyFont="1" applyBorder="1" applyAlignment="1">
      <alignment vertical="center"/>
    </xf>
    <xf numFmtId="0" fontId="4" fillId="0" borderId="1" xfId="1" quotePrefix="1" applyNumberFormat="1" applyFont="1" applyFill="1" applyBorder="1" applyAlignment="1">
      <alignment horizontal="left" vertical="center" wrapText="1"/>
    </xf>
    <xf numFmtId="0" fontId="4" fillId="0" borderId="1" xfId="23" quotePrefix="1" applyNumberFormat="1" applyFont="1" applyFill="1" applyBorder="1" applyAlignment="1">
      <alignment horizontal="center" vertical="center" wrapText="1"/>
    </xf>
    <xf numFmtId="165" fontId="27" fillId="0" borderId="1" xfId="1" applyNumberFormat="1" applyFont="1" applyFill="1" applyBorder="1" applyAlignment="1">
      <alignment horizontal="center" vertical="center" wrapText="1"/>
    </xf>
    <xf numFmtId="0" fontId="4" fillId="0" borderId="1" xfId="13" quotePrefix="1" applyNumberFormat="1" applyFont="1" applyFill="1" applyBorder="1" applyAlignment="1">
      <alignment horizontal="center" vertical="center"/>
    </xf>
    <xf numFmtId="165" fontId="4" fillId="0" borderId="1" xfId="1" applyNumberFormat="1" applyFont="1" applyFill="1" applyBorder="1" applyAlignment="1">
      <alignment horizontal="center" vertical="center"/>
    </xf>
    <xf numFmtId="0" fontId="4" fillId="0" borderId="1" xfId="1" applyNumberFormat="1" applyFont="1" applyFill="1" applyBorder="1" applyAlignment="1" applyProtection="1">
      <alignment horizontal="center" vertical="center" wrapText="1"/>
      <protection locked="0"/>
    </xf>
    <xf numFmtId="165" fontId="4" fillId="0" borderId="1" xfId="9" applyNumberFormat="1" applyFont="1" applyFill="1" applyBorder="1" applyAlignment="1">
      <alignment horizontal="center" vertical="center"/>
    </xf>
    <xf numFmtId="0" fontId="0" fillId="0" borderId="0" xfId="0" applyAlignment="1">
      <alignment horizontal="center"/>
    </xf>
    <xf numFmtId="0" fontId="27" fillId="0" borderId="1" xfId="2" applyFont="1" applyBorder="1" applyAlignment="1">
      <alignment horizontal="center" vertical="center" wrapText="1" readingOrder="1"/>
    </xf>
    <xf numFmtId="3" fontId="27" fillId="0" borderId="1" xfId="2" applyNumberFormat="1" applyFont="1" applyBorder="1" applyAlignment="1">
      <alignment horizontal="center" vertical="center" wrapText="1"/>
    </xf>
    <xf numFmtId="2" fontId="27" fillId="0" borderId="1" xfId="4" applyNumberFormat="1" applyFont="1" applyBorder="1" applyAlignment="1">
      <alignment horizontal="center" vertical="center" wrapText="1"/>
    </xf>
    <xf numFmtId="0" fontId="4" fillId="0" borderId="1" xfId="12" quotePrefix="1" applyFont="1" applyBorder="1" applyAlignment="1">
      <alignment horizontal="center" vertical="center"/>
    </xf>
    <xf numFmtId="0" fontId="23" fillId="0" borderId="1" xfId="12" applyFont="1" applyBorder="1" applyAlignment="1">
      <alignment horizontal="center" vertical="center" wrapText="1"/>
    </xf>
    <xf numFmtId="0" fontId="21" fillId="0" borderId="1" xfId="12" applyFont="1" applyBorder="1" applyAlignment="1">
      <alignment horizontal="center" vertical="center" wrapText="1"/>
    </xf>
    <xf numFmtId="0" fontId="5" fillId="0" borderId="1" xfId="12" applyFont="1" applyBorder="1" applyAlignment="1">
      <alignment horizontal="center" vertical="center" wrapText="1"/>
    </xf>
    <xf numFmtId="0" fontId="4" fillId="0" borderId="1" xfId="12" applyFont="1" applyBorder="1" applyAlignment="1">
      <alignment horizontal="center" vertical="center" wrapText="1"/>
    </xf>
    <xf numFmtId="0" fontId="4" fillId="0" borderId="1" xfId="16" applyFont="1" applyBorder="1" applyAlignment="1">
      <alignment horizontal="left" vertical="center" wrapText="1" indent="1"/>
    </xf>
    <xf numFmtId="0" fontId="22" fillId="0" borderId="1" xfId="0" applyFont="1" applyBorder="1" applyAlignment="1">
      <alignment vertical="center" wrapText="1"/>
    </xf>
    <xf numFmtId="0" fontId="22" fillId="0" borderId="1" xfId="11" applyFont="1" applyBorder="1" applyAlignment="1">
      <alignment vertical="center" wrapText="1"/>
    </xf>
    <xf numFmtId="0" fontId="5" fillId="0" borderId="1" xfId="7" applyFont="1" applyBorder="1" applyAlignment="1">
      <alignment horizontal="center" vertical="center" wrapText="1"/>
    </xf>
    <xf numFmtId="0" fontId="4" fillId="0" borderId="1" xfId="7" applyFont="1" applyBorder="1" applyAlignment="1">
      <alignment horizontal="center" vertical="center" wrapText="1"/>
    </xf>
    <xf numFmtId="0" fontId="4" fillId="0" borderId="1" xfId="0" applyFont="1" applyBorder="1" applyAlignment="1">
      <alignment horizontal="left" vertical="center" wrapText="1"/>
    </xf>
    <xf numFmtId="0" fontId="4" fillId="0" borderId="1" xfId="3" quotePrefix="1" applyFont="1" applyBorder="1" applyAlignment="1">
      <alignment horizontal="left" vertical="center" wrapText="1"/>
    </xf>
    <xf numFmtId="0" fontId="4" fillId="0" borderId="1" xfId="0" applyFont="1" applyBorder="1" applyAlignment="1">
      <alignment horizontal="left" vertical="center" wrapText="1" indent="1"/>
    </xf>
    <xf numFmtId="3" fontId="5" fillId="0" borderId="1" xfId="0" applyNumberFormat="1" applyFont="1" applyBorder="1" applyAlignment="1" applyProtection="1">
      <alignment vertical="center" wrapText="1"/>
      <protection locked="0"/>
    </xf>
    <xf numFmtId="0" fontId="5" fillId="0" borderId="1" xfId="16" applyFont="1" applyBorder="1" applyAlignment="1" applyProtection="1">
      <alignment horizontal="left" vertical="center" wrapText="1" indent="1"/>
      <protection locked="0"/>
    </xf>
    <xf numFmtId="2" fontId="4" fillId="0" borderId="1" xfId="0" quotePrefix="1" applyNumberFormat="1" applyFont="1" applyBorder="1" applyAlignment="1">
      <alignment horizontal="left" vertical="center" wrapText="1"/>
    </xf>
    <xf numFmtId="0" fontId="5" fillId="0" borderId="1" xfId="18" applyFont="1" applyBorder="1" applyAlignment="1">
      <alignment vertical="center" wrapText="1"/>
    </xf>
    <xf numFmtId="0" fontId="5" fillId="0" borderId="1" xfId="12" applyFont="1" applyBorder="1" applyAlignment="1">
      <alignment horizontal="left" vertical="center" wrapText="1"/>
    </xf>
    <xf numFmtId="0" fontId="4" fillId="0" borderId="1" xfId="7" quotePrefix="1" applyFont="1" applyBorder="1" applyAlignment="1">
      <alignment vertical="center" wrapText="1"/>
    </xf>
    <xf numFmtId="0" fontId="5" fillId="0" borderId="1" xfId="11" applyFont="1" applyBorder="1" applyAlignment="1">
      <alignment vertical="center" wrapText="1"/>
    </xf>
    <xf numFmtId="0" fontId="4" fillId="0" borderId="1" xfId="0" quotePrefix="1" applyFont="1" applyBorder="1" applyAlignment="1">
      <alignment horizontal="left" vertical="center" wrapText="1"/>
    </xf>
    <xf numFmtId="0" fontId="4" fillId="0" borderId="1" xfId="11" applyFont="1" applyBorder="1" applyAlignment="1">
      <alignment horizontal="center" vertical="center"/>
    </xf>
    <xf numFmtId="0" fontId="4" fillId="0" borderId="1" xfId="11" applyFont="1" applyBorder="1" applyAlignment="1">
      <alignment horizontal="center" vertical="center" wrapText="1"/>
    </xf>
    <xf numFmtId="0" fontId="4" fillId="0" borderId="1" xfId="16" applyFont="1" applyBorder="1" applyAlignment="1" applyProtection="1">
      <alignment horizontal="center" vertical="center" wrapText="1"/>
      <protection locked="0"/>
    </xf>
    <xf numFmtId="0" fontId="4" fillId="0" borderId="1" xfId="0" applyFont="1" applyBorder="1" applyAlignment="1" applyProtection="1">
      <alignment horizontal="left" vertical="center" wrapText="1" indent="1"/>
      <protection locked="0"/>
    </xf>
    <xf numFmtId="0" fontId="4" fillId="0" borderId="1" xfId="0" quotePrefix="1" applyFont="1" applyBorder="1" applyAlignment="1">
      <alignment vertical="center" wrapText="1"/>
    </xf>
    <xf numFmtId="0" fontId="4" fillId="0" borderId="1" xfId="19" quotePrefix="1" applyFont="1" applyBorder="1" applyAlignment="1">
      <alignment vertical="center" wrapText="1"/>
    </xf>
    <xf numFmtId="0" fontId="5" fillId="0" borderId="1" xfId="7" applyFont="1" applyBorder="1" applyAlignment="1">
      <alignment horizontal="left" vertical="center" wrapText="1"/>
    </xf>
    <xf numFmtId="0" fontId="4" fillId="0" borderId="1" xfId="19" applyFont="1" applyBorder="1" applyAlignment="1">
      <alignment horizontal="center" vertical="center" wrapText="1"/>
    </xf>
    <xf numFmtId="0" fontId="4" fillId="0" borderId="1" xfId="19" applyFont="1" applyBorder="1" applyAlignment="1">
      <alignment horizontal="center" vertical="top" wrapText="1"/>
    </xf>
    <xf numFmtId="0" fontId="4" fillId="0" borderId="1" xfId="0" applyFont="1" applyBorder="1" applyAlignment="1">
      <alignment horizontal="center" vertical="top" wrapText="1"/>
    </xf>
    <xf numFmtId="0" fontId="4" fillId="0" borderId="1" xfId="0" quotePrefix="1" applyFont="1" applyBorder="1" applyAlignment="1">
      <alignment horizontal="left" vertical="top" wrapText="1"/>
    </xf>
    <xf numFmtId="0" fontId="4" fillId="0" borderId="1" xfId="0" applyFont="1" applyBorder="1"/>
    <xf numFmtId="0" fontId="4" fillId="0" borderId="1" xfId="0" applyFont="1" applyBorder="1" applyAlignment="1">
      <alignment horizontal="center"/>
    </xf>
    <xf numFmtId="49" fontId="4" fillId="0" borderId="1" xfId="7" applyNumberFormat="1" applyFont="1" applyBorder="1" applyAlignment="1">
      <alignment vertical="center" wrapText="1" shrinkToFit="1"/>
    </xf>
    <xf numFmtId="0" fontId="4" fillId="0" borderId="1" xfId="0" applyFont="1" applyBorder="1" applyAlignment="1">
      <alignment horizontal="left" vertical="center"/>
    </xf>
    <xf numFmtId="0" fontId="5" fillId="0" borderId="1" xfId="11" applyFont="1" applyBorder="1" applyAlignment="1">
      <alignment horizontal="left" vertical="center"/>
    </xf>
    <xf numFmtId="0" fontId="4" fillId="0" borderId="1" xfId="0" quotePrefix="1" applyFont="1" applyBorder="1" applyAlignment="1">
      <alignment horizontal="center" vertical="center" wrapText="1"/>
    </xf>
    <xf numFmtId="2" fontId="27" fillId="0" borderId="9" xfId="4" applyNumberFormat="1" applyFont="1" applyBorder="1" applyAlignment="1">
      <alignment horizontal="center" vertical="center" wrapText="1"/>
    </xf>
    <xf numFmtId="0" fontId="0" fillId="0" borderId="6" xfId="0" applyBorder="1"/>
    <xf numFmtId="0" fontId="0" fillId="0" borderId="6" xfId="0" applyBorder="1" applyAlignment="1">
      <alignment vertical="center" wrapText="1"/>
    </xf>
    <xf numFmtId="0" fontId="0" fillId="0" borderId="6" xfId="0" applyBorder="1" applyAlignment="1">
      <alignment vertical="center"/>
    </xf>
    <xf numFmtId="2" fontId="4" fillId="0" borderId="6" xfId="0" applyNumberFormat="1" applyFont="1" applyBorder="1" applyAlignment="1">
      <alignment horizontal="left" vertical="center" wrapText="1"/>
    </xf>
    <xf numFmtId="49" fontId="4" fillId="0" borderId="1" xfId="0" applyNumberFormat="1" applyFont="1" applyBorder="1" applyAlignment="1">
      <alignment vertical="top" wrapText="1"/>
    </xf>
    <xf numFmtId="0" fontId="22" fillId="0" borderId="1" xfId="0" quotePrefix="1" applyFont="1" applyBorder="1" applyAlignment="1">
      <alignment horizontal="left" vertical="center" wrapText="1"/>
    </xf>
    <xf numFmtId="0" fontId="4" fillId="0" borderId="1" xfId="11" applyFont="1" applyBorder="1" applyAlignment="1">
      <alignment horizontal="left" vertical="center"/>
    </xf>
    <xf numFmtId="0" fontId="5" fillId="0" borderId="1" xfId="11" applyFont="1" applyBorder="1" applyAlignment="1">
      <alignment horizontal="left" vertical="center" wrapText="1"/>
    </xf>
    <xf numFmtId="0" fontId="4" fillId="0" borderId="1" xfId="11" applyFont="1" applyBorder="1" applyAlignment="1">
      <alignment horizontal="left" vertical="center" wrapText="1"/>
    </xf>
    <xf numFmtId="0" fontId="4" fillId="0" borderId="1" xfId="7" quotePrefix="1" applyFont="1" applyBorder="1" applyAlignment="1">
      <alignment horizontal="center" vertical="center" wrapText="1"/>
    </xf>
    <xf numFmtId="0" fontId="22" fillId="0" borderId="1" xfId="11" applyFont="1" applyBorder="1" applyAlignment="1">
      <alignment vertical="center"/>
    </xf>
    <xf numFmtId="2" fontId="4" fillId="0" borderId="1" xfId="0" applyNumberFormat="1" applyFont="1" applyBorder="1" applyAlignment="1">
      <alignment vertical="center" wrapText="1"/>
    </xf>
    <xf numFmtId="0" fontId="4" fillId="0" borderId="1" xfId="19" applyFont="1" applyBorder="1" applyAlignment="1">
      <alignment horizontal="left" vertical="center" wrapText="1"/>
    </xf>
    <xf numFmtId="0" fontId="4" fillId="0" borderId="1" xfId="19" quotePrefix="1" applyFont="1" applyBorder="1" applyAlignment="1">
      <alignment horizontal="left" vertical="center" wrapText="1"/>
    </xf>
    <xf numFmtId="165" fontId="4" fillId="0" borderId="1" xfId="1" applyNumberFormat="1" applyFont="1" applyFill="1" applyBorder="1" applyAlignment="1">
      <alignment horizontal="left" vertical="center" wrapText="1"/>
    </xf>
    <xf numFmtId="0" fontId="4" fillId="0" borderId="1" xfId="13" quotePrefix="1" applyNumberFormat="1" applyFont="1" applyFill="1" applyBorder="1" applyAlignment="1">
      <alignment horizontal="left" vertical="center" wrapText="1"/>
    </xf>
    <xf numFmtId="0" fontId="5" fillId="0" borderId="1" xfId="0" applyFont="1" applyBorder="1" applyAlignment="1">
      <alignment horizontal="left" vertical="center" wrapText="1"/>
    </xf>
    <xf numFmtId="0" fontId="4" fillId="0" borderId="7" xfId="19" quotePrefix="1" applyFont="1" applyBorder="1" applyAlignment="1">
      <alignment vertical="center" wrapText="1"/>
    </xf>
    <xf numFmtId="0" fontId="4" fillId="0" borderId="1" xfId="13" quotePrefix="1" applyNumberFormat="1" applyFont="1" applyFill="1" applyBorder="1" applyAlignment="1">
      <alignment horizontal="left" vertical="center" wrapText="1"/>
    </xf>
    <xf numFmtId="0" fontId="4" fillId="0" borderId="1" xfId="0" applyFont="1" applyBorder="1" applyAlignment="1">
      <alignment horizontal="left" vertical="center" wrapText="1"/>
    </xf>
    <xf numFmtId="0" fontId="4" fillId="0" borderId="1" xfId="11" applyFont="1" applyBorder="1" applyAlignment="1">
      <alignment horizontal="center" vertical="center" wrapText="1"/>
    </xf>
    <xf numFmtId="0" fontId="34" fillId="0" borderId="1" xfId="11" applyFont="1" applyBorder="1" applyAlignment="1">
      <alignment horizontal="center" vertical="center" wrapText="1"/>
    </xf>
    <xf numFmtId="0" fontId="5" fillId="0" borderId="1" xfId="12" quotePrefix="1" applyFont="1" applyBorder="1" applyAlignment="1">
      <alignment horizontal="left" vertical="center"/>
    </xf>
    <xf numFmtId="0" fontId="5" fillId="0" borderId="1" xfId="11" applyFont="1" applyBorder="1" applyAlignment="1">
      <alignment horizontal="left" vertical="center"/>
    </xf>
    <xf numFmtId="0" fontId="4" fillId="0" borderId="1" xfId="19" quotePrefix="1" applyFont="1" applyBorder="1" applyAlignment="1">
      <alignment horizontal="left" vertical="center" wrapText="1"/>
    </xf>
    <xf numFmtId="0" fontId="4" fillId="0" borderId="1" xfId="19" quotePrefix="1" applyFont="1" applyBorder="1" applyAlignment="1">
      <alignment horizontal="left" vertical="top" wrapText="1"/>
    </xf>
    <xf numFmtId="0" fontId="5" fillId="0" borderId="2" xfId="13" quotePrefix="1" applyNumberFormat="1" applyFont="1" applyFill="1" applyBorder="1" applyAlignment="1">
      <alignment horizontal="left" vertical="center"/>
    </xf>
    <xf numFmtId="0" fontId="5" fillId="0" borderId="5" xfId="13" quotePrefix="1" applyNumberFormat="1" applyFont="1" applyFill="1" applyBorder="1" applyAlignment="1">
      <alignment horizontal="left" vertical="center"/>
    </xf>
    <xf numFmtId="0" fontId="5" fillId="0" borderId="6" xfId="13" quotePrefix="1" applyNumberFormat="1" applyFont="1" applyFill="1" applyBorder="1" applyAlignment="1">
      <alignment horizontal="left" vertical="center"/>
    </xf>
    <xf numFmtId="0" fontId="4" fillId="0" borderId="1" xfId="0" quotePrefix="1" applyFont="1" applyBorder="1" applyAlignment="1">
      <alignment horizontal="left" vertical="center" wrapText="1"/>
    </xf>
    <xf numFmtId="0" fontId="4" fillId="0" borderId="1" xfId="15" applyFont="1" applyBorder="1" applyAlignment="1">
      <alignment horizontal="left" vertical="center" wrapText="1"/>
    </xf>
    <xf numFmtId="0" fontId="4" fillId="0" borderId="1" xfId="0" applyFont="1" applyBorder="1" applyAlignment="1">
      <alignment horizontal="left" vertical="center"/>
    </xf>
    <xf numFmtId="0" fontId="4" fillId="0" borderId="7" xfId="11" applyFont="1" applyBorder="1" applyAlignment="1">
      <alignment horizontal="center" vertical="center" wrapText="1"/>
    </xf>
    <xf numFmtId="0" fontId="4" fillId="0" borderId="4" xfId="11" applyFont="1" applyBorder="1" applyAlignment="1">
      <alignment horizontal="center" vertical="center" wrapText="1"/>
    </xf>
    <xf numFmtId="0" fontId="4" fillId="0" borderId="8" xfId="11" applyFont="1" applyBorder="1" applyAlignment="1">
      <alignment horizontal="center" vertical="center" wrapText="1"/>
    </xf>
    <xf numFmtId="0" fontId="4" fillId="0" borderId="7" xfId="11" applyFont="1" applyBorder="1" applyAlignment="1">
      <alignment horizontal="left" vertical="center" wrapText="1"/>
    </xf>
    <xf numFmtId="0" fontId="4" fillId="0" borderId="4" xfId="11" applyFont="1" applyBorder="1" applyAlignment="1">
      <alignment horizontal="left" vertical="center" wrapText="1"/>
    </xf>
    <xf numFmtId="0" fontId="4" fillId="0" borderId="8" xfId="11" applyFont="1" applyBorder="1" applyAlignment="1">
      <alignment horizontal="left" vertical="center" wrapText="1"/>
    </xf>
    <xf numFmtId="0" fontId="4" fillId="0" borderId="3" xfId="11" applyFont="1" applyBorder="1" applyAlignment="1">
      <alignment horizontal="center" vertical="center" wrapText="1"/>
    </xf>
    <xf numFmtId="2" fontId="4" fillId="0" borderId="7" xfId="0" applyNumberFormat="1" applyFont="1" applyBorder="1" applyAlignment="1">
      <alignment horizontal="center" vertical="center" wrapText="1"/>
    </xf>
    <xf numFmtId="2" fontId="4" fillId="0" borderId="4" xfId="0" applyNumberFormat="1" applyFont="1" applyBorder="1" applyAlignment="1">
      <alignment horizontal="center" vertical="center" wrapText="1"/>
    </xf>
    <xf numFmtId="2" fontId="4" fillId="0" borderId="8" xfId="0" applyNumberFormat="1" applyFont="1" applyBorder="1" applyAlignment="1">
      <alignment horizontal="center" vertical="center" wrapText="1"/>
    </xf>
    <xf numFmtId="0" fontId="10" fillId="0" borderId="3" xfId="11" applyFont="1" applyBorder="1" applyAlignment="1">
      <alignment horizontal="center" vertical="center" wrapText="1"/>
    </xf>
    <xf numFmtId="0" fontId="8" fillId="0" borderId="0" xfId="0" applyFont="1" applyAlignment="1">
      <alignment horizontal="center" wrapText="1"/>
    </xf>
    <xf numFmtId="0" fontId="8" fillId="0" borderId="0" xfId="0" applyFont="1" applyAlignment="1">
      <alignment horizontal="center"/>
    </xf>
    <xf numFmtId="0" fontId="18" fillId="0" borderId="0" xfId="0" applyFont="1" applyAlignment="1">
      <alignment horizontal="left" vertical="center" wrapText="1"/>
    </xf>
    <xf numFmtId="0" fontId="4" fillId="0" borderId="0" xfId="0" applyFont="1" applyAlignment="1">
      <alignment horizontal="center" vertical="center"/>
    </xf>
    <xf numFmtId="3" fontId="5" fillId="0" borderId="1" xfId="2" applyNumberFormat="1" applyFont="1" applyBorder="1" applyAlignment="1">
      <alignment horizontal="center" vertical="center" wrapText="1"/>
    </xf>
    <xf numFmtId="49" fontId="5" fillId="0" borderId="1" xfId="2" applyNumberFormat="1" applyFont="1" applyBorder="1" applyAlignment="1">
      <alignment vertical="center" wrapText="1"/>
    </xf>
    <xf numFmtId="0" fontId="5" fillId="0" borderId="0" xfId="0" applyFont="1" applyAlignment="1">
      <alignment horizontal="center" vertical="center" wrapText="1"/>
    </xf>
    <xf numFmtId="0" fontId="4" fillId="0" borderId="0" xfId="0" applyFont="1" applyAlignment="1">
      <alignment horizontal="center" vertical="center" wrapText="1"/>
    </xf>
    <xf numFmtId="0" fontId="27" fillId="0" borderId="0" xfId="0" applyFont="1" applyAlignment="1">
      <alignment horizontal="left" vertical="center" wrapText="1"/>
    </xf>
    <xf numFmtId="3" fontId="5" fillId="7" borderId="1" xfId="2" applyNumberFormat="1" applyFont="1" applyFill="1" applyBorder="1" applyAlignment="1">
      <alignment horizontal="center" vertical="center" wrapText="1"/>
    </xf>
    <xf numFmtId="0" fontId="17" fillId="0" borderId="0" xfId="0" applyFont="1" applyAlignment="1">
      <alignment horizontal="center"/>
    </xf>
    <xf numFmtId="0" fontId="18" fillId="0" borderId="0" xfId="0" applyFont="1" applyAlignment="1">
      <alignment horizontal="left" vertical="center"/>
    </xf>
    <xf numFmtId="0" fontId="18"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18" fillId="0" borderId="0" xfId="0" applyFont="1" applyAlignment="1">
      <alignment horizontal="left" vertical="center" wrapText="1" indent="1"/>
    </xf>
    <xf numFmtId="0" fontId="18" fillId="0" borderId="0" xfId="0" applyFont="1" applyAlignment="1">
      <alignment horizontal="left" vertical="center" indent="1"/>
    </xf>
    <xf numFmtId="0" fontId="8" fillId="0" borderId="0" xfId="0" applyFont="1" applyAlignment="1">
      <alignment horizontal="left" vertical="center"/>
    </xf>
    <xf numFmtId="0" fontId="18" fillId="0" borderId="0" xfId="0" applyFont="1" applyAlignment="1">
      <alignment horizontal="center" vertical="center" wrapText="1"/>
    </xf>
    <xf numFmtId="0" fontId="22" fillId="0" borderId="1" xfId="11" applyFont="1" applyBorder="1" applyAlignment="1">
      <alignment horizontal="center" vertical="center"/>
    </xf>
  </cellXfs>
  <cellStyles count="24">
    <cellStyle name="Comma" xfId="1" builtinId="3"/>
    <cellStyle name="Comma 2 2" xfId="9" xr:uid="{00000000-0005-0000-0000-000001000000}"/>
    <cellStyle name="Comma 2 5" xfId="6" xr:uid="{00000000-0005-0000-0000-000002000000}"/>
    <cellStyle name="Comma 2 5 2" xfId="13" xr:uid="{00000000-0005-0000-0000-000003000000}"/>
    <cellStyle name="Comma 2 5 2 2" xfId="23" xr:uid="{00000000-0005-0000-0000-000004000000}"/>
    <cellStyle name="Comma 3" xfId="14" xr:uid="{00000000-0005-0000-0000-000005000000}"/>
    <cellStyle name="Normal" xfId="0" builtinId="0"/>
    <cellStyle name="Normal 10" xfId="4" xr:uid="{00000000-0005-0000-0000-000007000000}"/>
    <cellStyle name="Normal 11" xfId="16" xr:uid="{00000000-0005-0000-0000-000008000000}"/>
    <cellStyle name="Normal 13 2" xfId="20" xr:uid="{00000000-0005-0000-0000-000009000000}"/>
    <cellStyle name="Normal 134" xfId="2" xr:uid="{00000000-0005-0000-0000-00000A000000}"/>
    <cellStyle name="Normal 2" xfId="17" xr:uid="{00000000-0005-0000-0000-00000B000000}"/>
    <cellStyle name="Normal 2 10 2" xfId="3" xr:uid="{00000000-0005-0000-0000-00000C000000}"/>
    <cellStyle name="Normal 2 2" xfId="21" xr:uid="{00000000-0005-0000-0000-00000D000000}"/>
    <cellStyle name="Normal 2 2 2" xfId="5" xr:uid="{00000000-0005-0000-0000-00000E000000}"/>
    <cellStyle name="Normal 2 2 2 2" xfId="10" xr:uid="{00000000-0005-0000-0000-00000F000000}"/>
    <cellStyle name="Normal 2 2 2 3" xfId="12" xr:uid="{00000000-0005-0000-0000-000010000000}"/>
    <cellStyle name="Normal 2 3" xfId="15" xr:uid="{00000000-0005-0000-0000-000011000000}"/>
    <cellStyle name="Normal 2 4" xfId="22" xr:uid="{00000000-0005-0000-0000-000012000000}"/>
    <cellStyle name="Normal 3" xfId="18" xr:uid="{00000000-0005-0000-0000-000013000000}"/>
    <cellStyle name="Normal 4" xfId="8" xr:uid="{00000000-0005-0000-0000-000014000000}"/>
    <cellStyle name="Normal 5" xfId="11" xr:uid="{00000000-0005-0000-0000-000015000000}"/>
    <cellStyle name="Normal 6" xfId="7" xr:uid="{00000000-0005-0000-0000-000016000000}"/>
    <cellStyle name="Normal 8" xfId="19" xr:uid="{00000000-0005-0000-0000-000017000000}"/>
  </cellStyles>
  <dxfs count="5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04FDC-F441-46A0-AFBC-E5B68944E4EC}">
  <sheetPr>
    <pageSetUpPr fitToPage="1"/>
  </sheetPr>
  <dimension ref="A1:O449"/>
  <sheetViews>
    <sheetView tabSelected="1" zoomScale="89" zoomScaleNormal="89" zoomScaleSheetLayoutView="75" zoomScalePageLayoutView="69" workbookViewId="0">
      <selection activeCell="G3" sqref="G1:G1048576"/>
    </sheetView>
  </sheetViews>
  <sheetFormatPr defaultColWidth="8.85546875" defaultRowHeight="15"/>
  <cols>
    <col min="1" max="1" width="8.42578125" customWidth="1"/>
    <col min="2" max="2" width="9.7109375" customWidth="1"/>
    <col min="3" max="3" width="32.85546875" customWidth="1"/>
    <col min="4" max="4" width="10.85546875" customWidth="1"/>
    <col min="5" max="5" width="9.42578125" style="130" customWidth="1"/>
    <col min="6" max="6" width="82.28515625" customWidth="1"/>
    <col min="7" max="7" width="25.28515625" customWidth="1"/>
    <col min="8" max="8" width="19.7109375" hidden="1" customWidth="1"/>
  </cols>
  <sheetData>
    <row r="1" spans="1:8" ht="47.25" customHeight="1">
      <c r="A1" s="194" t="s">
        <v>1534</v>
      </c>
      <c r="B1" s="194"/>
      <c r="C1" s="194"/>
      <c r="D1" s="194"/>
      <c r="E1" s="194"/>
      <c r="F1" s="194"/>
      <c r="G1" s="194"/>
    </row>
    <row r="2" spans="1:8" ht="24.75" customHeight="1">
      <c r="A2" s="194" t="s">
        <v>1533</v>
      </c>
      <c r="B2" s="194"/>
      <c r="C2" s="194"/>
      <c r="D2" s="194"/>
      <c r="E2" s="194"/>
      <c r="F2" s="194"/>
      <c r="G2" s="194"/>
    </row>
    <row r="3" spans="1:8" ht="66" customHeight="1">
      <c r="A3" s="131" t="s">
        <v>907</v>
      </c>
      <c r="B3" s="132" t="s">
        <v>1320</v>
      </c>
      <c r="C3" s="132" t="s">
        <v>1319</v>
      </c>
      <c r="D3" s="132" t="s">
        <v>0</v>
      </c>
      <c r="E3" s="125" t="s">
        <v>49</v>
      </c>
      <c r="F3" s="133" t="s">
        <v>1073</v>
      </c>
      <c r="G3" s="133" t="s">
        <v>1306</v>
      </c>
      <c r="H3" s="172" t="s">
        <v>1</v>
      </c>
    </row>
    <row r="4" spans="1:8" ht="44.25" customHeight="1">
      <c r="A4" s="199" t="s">
        <v>53</v>
      </c>
      <c r="B4" s="200"/>
      <c r="C4" s="200"/>
      <c r="D4" s="200"/>
      <c r="E4" s="200"/>
      <c r="F4" s="201"/>
      <c r="G4" s="69"/>
      <c r="H4" s="173"/>
    </row>
    <row r="5" spans="1:8" ht="93" customHeight="1">
      <c r="A5" s="134"/>
      <c r="B5" s="52">
        <v>1</v>
      </c>
      <c r="C5" s="72" t="s">
        <v>57</v>
      </c>
      <c r="D5" s="135"/>
      <c r="E5" s="136"/>
      <c r="F5" s="109"/>
      <c r="G5" s="26" t="s">
        <v>1297</v>
      </c>
      <c r="H5" s="173"/>
    </row>
    <row r="6" spans="1:8" ht="141.75">
      <c r="A6" s="134">
        <v>1</v>
      </c>
      <c r="B6" s="126">
        <v>1.1000000000000001</v>
      </c>
      <c r="C6" s="59" t="s">
        <v>942</v>
      </c>
      <c r="D6" s="56" t="s">
        <v>42</v>
      </c>
      <c r="E6" s="127">
        <v>50</v>
      </c>
      <c r="F6" s="58" t="s">
        <v>1328</v>
      </c>
      <c r="G6" s="58"/>
      <c r="H6" s="173"/>
    </row>
    <row r="7" spans="1:8" ht="141.75">
      <c r="A7" s="134">
        <f>A6+1</f>
        <v>2</v>
      </c>
      <c r="B7" s="126">
        <v>1.2</v>
      </c>
      <c r="C7" s="59" t="s">
        <v>943</v>
      </c>
      <c r="D7" s="56" t="s">
        <v>42</v>
      </c>
      <c r="E7" s="127">
        <v>60</v>
      </c>
      <c r="F7" s="58" t="s">
        <v>1329</v>
      </c>
      <c r="G7" s="58"/>
      <c r="H7" s="173"/>
    </row>
    <row r="8" spans="1:8" ht="141.75">
      <c r="A8" s="134">
        <f t="shared" ref="A8:A10" si="0">A7+1</f>
        <v>3</v>
      </c>
      <c r="B8" s="126">
        <v>1.3</v>
      </c>
      <c r="C8" s="59" t="s">
        <v>944</v>
      </c>
      <c r="D8" s="56" t="s">
        <v>42</v>
      </c>
      <c r="E8" s="127">
        <v>30</v>
      </c>
      <c r="F8" s="58" t="s">
        <v>1330</v>
      </c>
      <c r="G8" s="58"/>
      <c r="H8" s="173"/>
    </row>
    <row r="9" spans="1:8" ht="141.75">
      <c r="A9" s="134">
        <f t="shared" si="0"/>
        <v>4</v>
      </c>
      <c r="B9" s="126">
        <v>1.4</v>
      </c>
      <c r="C9" s="59" t="s">
        <v>1081</v>
      </c>
      <c r="D9" s="56" t="s">
        <v>42</v>
      </c>
      <c r="E9" s="127">
        <v>5</v>
      </c>
      <c r="F9" s="58" t="s">
        <v>1331</v>
      </c>
      <c r="G9" s="58"/>
      <c r="H9" s="173"/>
    </row>
    <row r="10" spans="1:8" ht="173.25">
      <c r="A10" s="134">
        <f t="shared" si="0"/>
        <v>5</v>
      </c>
      <c r="B10" s="126">
        <v>1.5</v>
      </c>
      <c r="C10" s="59" t="s">
        <v>89</v>
      </c>
      <c r="D10" s="56" t="s">
        <v>42</v>
      </c>
      <c r="E10" s="127">
        <f>E6*4+E7*6+E8*8+E9*10</f>
        <v>850</v>
      </c>
      <c r="F10" s="58" t="s">
        <v>1334</v>
      </c>
      <c r="G10" s="58"/>
      <c r="H10" s="173"/>
    </row>
    <row r="11" spans="1:8" ht="71.25" customHeight="1">
      <c r="A11" s="134"/>
      <c r="B11" s="52">
        <v>2</v>
      </c>
      <c r="C11" s="72" t="s">
        <v>94</v>
      </c>
      <c r="D11" s="137"/>
      <c r="E11" s="138"/>
      <c r="F11" s="72"/>
      <c r="G11" s="26" t="s">
        <v>1298</v>
      </c>
      <c r="H11" s="173"/>
    </row>
    <row r="12" spans="1:8" ht="126">
      <c r="A12" s="134">
        <f>A10+1</f>
        <v>6</v>
      </c>
      <c r="B12" s="126">
        <v>2.1</v>
      </c>
      <c r="C12" s="59" t="s">
        <v>1031</v>
      </c>
      <c r="D12" s="56" t="s">
        <v>42</v>
      </c>
      <c r="E12" s="127">
        <v>14</v>
      </c>
      <c r="F12" s="50" t="s">
        <v>1333</v>
      </c>
      <c r="G12" s="50"/>
      <c r="H12" s="173"/>
    </row>
    <row r="13" spans="1:8" ht="94.5">
      <c r="A13" s="134">
        <f>A12+1</f>
        <v>7</v>
      </c>
      <c r="B13" s="126">
        <v>2.2000000000000002</v>
      </c>
      <c r="C13" s="59" t="s">
        <v>99</v>
      </c>
      <c r="D13" s="56" t="s">
        <v>42</v>
      </c>
      <c r="E13" s="127">
        <v>60</v>
      </c>
      <c r="F13" s="50" t="s">
        <v>1332</v>
      </c>
      <c r="G13" s="50"/>
      <c r="H13" s="173"/>
    </row>
    <row r="14" spans="1:8" ht="174.95" customHeight="1">
      <c r="A14" s="134">
        <f t="shared" ref="A14:A69" si="1">A13+1</f>
        <v>8</v>
      </c>
      <c r="B14" s="126">
        <v>2.2999999999999998</v>
      </c>
      <c r="C14" s="59" t="s">
        <v>129</v>
      </c>
      <c r="D14" s="56" t="s">
        <v>42</v>
      </c>
      <c r="E14" s="127">
        <v>180</v>
      </c>
      <c r="F14" s="58" t="s">
        <v>1335</v>
      </c>
      <c r="G14" s="58"/>
      <c r="H14" s="173"/>
    </row>
    <row r="15" spans="1:8" ht="63">
      <c r="A15" s="134">
        <f t="shared" si="1"/>
        <v>9</v>
      </c>
      <c r="B15" s="126">
        <v>2.4</v>
      </c>
      <c r="C15" s="59" t="s">
        <v>1032</v>
      </c>
      <c r="D15" s="56" t="s">
        <v>42</v>
      </c>
      <c r="E15" s="127">
        <v>180</v>
      </c>
      <c r="F15" s="50" t="s">
        <v>1336</v>
      </c>
      <c r="G15" s="50"/>
      <c r="H15" s="173"/>
    </row>
    <row r="16" spans="1:8" ht="94.5">
      <c r="A16" s="134">
        <f t="shared" si="1"/>
        <v>10</v>
      </c>
      <c r="B16" s="126">
        <v>2.5</v>
      </c>
      <c r="C16" s="59" t="s">
        <v>1082</v>
      </c>
      <c r="D16" s="56" t="s">
        <v>42</v>
      </c>
      <c r="E16" s="127">
        <v>30</v>
      </c>
      <c r="F16" s="50" t="s">
        <v>1339</v>
      </c>
      <c r="G16" s="50"/>
      <c r="H16" s="173"/>
    </row>
    <row r="17" spans="1:8" ht="75.75" customHeight="1">
      <c r="A17" s="134"/>
      <c r="B17" s="52">
        <v>3</v>
      </c>
      <c r="C17" s="72" t="s">
        <v>1088</v>
      </c>
      <c r="D17" s="56"/>
      <c r="E17" s="127"/>
      <c r="F17" s="58"/>
      <c r="G17" s="26" t="s">
        <v>1298</v>
      </c>
      <c r="H17" s="174" t="s">
        <v>1313</v>
      </c>
    </row>
    <row r="18" spans="1:8" ht="144" customHeight="1">
      <c r="A18" s="134">
        <v>11</v>
      </c>
      <c r="B18" s="126">
        <v>3.1</v>
      </c>
      <c r="C18" s="139" t="s">
        <v>1087</v>
      </c>
      <c r="D18" s="56" t="s">
        <v>42</v>
      </c>
      <c r="E18" s="127">
        <v>10</v>
      </c>
      <c r="F18" s="123" t="s">
        <v>1337</v>
      </c>
      <c r="G18" s="58"/>
      <c r="H18" s="175"/>
    </row>
    <row r="19" spans="1:8" ht="110.25">
      <c r="A19" s="134">
        <f>A18+1</f>
        <v>12</v>
      </c>
      <c r="B19" s="126">
        <v>3.2</v>
      </c>
      <c r="C19" s="139" t="s">
        <v>99</v>
      </c>
      <c r="D19" s="56" t="s">
        <v>42</v>
      </c>
      <c r="E19" s="127">
        <v>50</v>
      </c>
      <c r="F19" s="123" t="s">
        <v>1338</v>
      </c>
      <c r="G19" s="58"/>
      <c r="H19" s="175"/>
    </row>
    <row r="20" spans="1:8" ht="94.5">
      <c r="A20" s="134">
        <f t="shared" ref="A20:A22" si="2">A19+1</f>
        <v>13</v>
      </c>
      <c r="B20" s="126">
        <v>3.3</v>
      </c>
      <c r="C20" s="59" t="s">
        <v>1099</v>
      </c>
      <c r="D20" s="56" t="s">
        <v>42</v>
      </c>
      <c r="E20" s="127">
        <v>20</v>
      </c>
      <c r="F20" s="50" t="s">
        <v>1339</v>
      </c>
      <c r="G20" s="58"/>
      <c r="H20" s="175"/>
    </row>
    <row r="21" spans="1:8" ht="170.1" customHeight="1">
      <c r="A21" s="134">
        <f t="shared" si="2"/>
        <v>14</v>
      </c>
      <c r="B21" s="126">
        <v>3.4</v>
      </c>
      <c r="C21" s="139" t="s">
        <v>113</v>
      </c>
      <c r="D21" s="56" t="s">
        <v>42</v>
      </c>
      <c r="E21" s="127">
        <v>80</v>
      </c>
      <c r="F21" s="58" t="s">
        <v>1335</v>
      </c>
      <c r="G21" s="58"/>
      <c r="H21" s="175"/>
    </row>
    <row r="22" spans="1:8" ht="72.75" customHeight="1">
      <c r="A22" s="134">
        <f t="shared" si="2"/>
        <v>15</v>
      </c>
      <c r="B22" s="126">
        <v>3.5</v>
      </c>
      <c r="C22" s="139" t="s">
        <v>1074</v>
      </c>
      <c r="D22" s="56" t="s">
        <v>42</v>
      </c>
      <c r="E22" s="127">
        <v>80</v>
      </c>
      <c r="F22" s="50" t="s">
        <v>1336</v>
      </c>
      <c r="G22" s="58"/>
      <c r="H22" s="175"/>
    </row>
    <row r="23" spans="1:8" ht="63">
      <c r="A23" s="134"/>
      <c r="B23" s="52">
        <v>4</v>
      </c>
      <c r="C23" s="72" t="s">
        <v>111</v>
      </c>
      <c r="D23" s="137"/>
      <c r="E23" s="138"/>
      <c r="F23" s="72"/>
      <c r="G23" s="26" t="s">
        <v>1298</v>
      </c>
      <c r="H23" s="173"/>
    </row>
    <row r="24" spans="1:8" ht="171.95" customHeight="1">
      <c r="A24" s="134">
        <v>16</v>
      </c>
      <c r="B24" s="126">
        <v>4.0999999999999996</v>
      </c>
      <c r="C24" s="59" t="s">
        <v>113</v>
      </c>
      <c r="D24" s="56" t="s">
        <v>42</v>
      </c>
      <c r="E24" s="127">
        <v>2600</v>
      </c>
      <c r="F24" s="58" t="s">
        <v>1335</v>
      </c>
      <c r="G24" s="58"/>
      <c r="H24" s="173"/>
    </row>
    <row r="25" spans="1:8" ht="69.75" customHeight="1">
      <c r="A25" s="134">
        <f t="shared" si="1"/>
        <v>17</v>
      </c>
      <c r="B25" s="126">
        <v>4.2</v>
      </c>
      <c r="C25" s="59" t="s">
        <v>116</v>
      </c>
      <c r="D25" s="56" t="s">
        <v>42</v>
      </c>
      <c r="E25" s="127">
        <v>2600</v>
      </c>
      <c r="F25" s="50" t="s">
        <v>1336</v>
      </c>
      <c r="G25" s="50"/>
      <c r="H25" s="173"/>
    </row>
    <row r="26" spans="1:8" ht="105" customHeight="1">
      <c r="A26" s="134">
        <f t="shared" si="1"/>
        <v>18</v>
      </c>
      <c r="B26" s="126">
        <v>4.3</v>
      </c>
      <c r="C26" s="59" t="s">
        <v>118</v>
      </c>
      <c r="D26" s="56" t="s">
        <v>42</v>
      </c>
      <c r="E26" s="127">
        <v>350</v>
      </c>
      <c r="F26" s="50" t="s">
        <v>1339</v>
      </c>
      <c r="G26" s="50"/>
      <c r="H26" s="173"/>
    </row>
    <row r="27" spans="1:8" ht="78.95" customHeight="1">
      <c r="A27" s="134">
        <f t="shared" si="1"/>
        <v>19</v>
      </c>
      <c r="B27" s="126">
        <v>4.4000000000000004</v>
      </c>
      <c r="C27" s="59" t="s">
        <v>1098</v>
      </c>
      <c r="D27" s="56" t="s">
        <v>42</v>
      </c>
      <c r="E27" s="127">
        <v>30</v>
      </c>
      <c r="F27" s="58" t="s">
        <v>1344</v>
      </c>
      <c r="G27" s="50"/>
      <c r="H27" s="173"/>
    </row>
    <row r="28" spans="1:8" ht="47.25">
      <c r="A28" s="134"/>
      <c r="B28" s="52">
        <v>5</v>
      </c>
      <c r="C28" s="72" t="s">
        <v>930</v>
      </c>
      <c r="D28" s="56"/>
      <c r="E28" s="127"/>
      <c r="F28" s="50"/>
      <c r="G28" s="26" t="s">
        <v>1297</v>
      </c>
      <c r="H28" s="176" t="s">
        <v>1314</v>
      </c>
    </row>
    <row r="29" spans="1:8" ht="155.25" customHeight="1">
      <c r="A29" s="134">
        <v>20</v>
      </c>
      <c r="B29" s="126">
        <v>5.0999999999999996</v>
      </c>
      <c r="C29" s="26" t="s">
        <v>920</v>
      </c>
      <c r="D29" s="56" t="s">
        <v>42</v>
      </c>
      <c r="E29" s="128">
        <v>120</v>
      </c>
      <c r="F29" s="58" t="s">
        <v>1343</v>
      </c>
      <c r="G29" s="58"/>
      <c r="H29" s="176"/>
    </row>
    <row r="30" spans="1:8" ht="94.5">
      <c r="A30" s="134">
        <v>21</v>
      </c>
      <c r="B30" s="126">
        <v>5.2</v>
      </c>
      <c r="C30" s="26" t="s">
        <v>921</v>
      </c>
      <c r="D30" s="56" t="s">
        <v>42</v>
      </c>
      <c r="E30" s="128">
        <v>480</v>
      </c>
      <c r="F30" s="58" t="s">
        <v>1342</v>
      </c>
      <c r="G30" s="58"/>
      <c r="H30" s="176"/>
    </row>
    <row r="31" spans="1:8" ht="82.5" customHeight="1">
      <c r="A31" s="134"/>
      <c r="B31" s="52">
        <v>6</v>
      </c>
      <c r="C31" s="72" t="s">
        <v>1096</v>
      </c>
      <c r="D31" s="137"/>
      <c r="E31" s="138"/>
      <c r="F31" s="72"/>
      <c r="G31" s="26" t="s">
        <v>1298</v>
      </c>
      <c r="H31" s="173"/>
    </row>
    <row r="32" spans="1:8" ht="140.25" customHeight="1">
      <c r="A32" s="134">
        <v>22</v>
      </c>
      <c r="B32" s="126">
        <v>6.1</v>
      </c>
      <c r="C32" s="59" t="s">
        <v>1097</v>
      </c>
      <c r="D32" s="56" t="s">
        <v>42</v>
      </c>
      <c r="E32" s="127">
        <v>40</v>
      </c>
      <c r="F32" s="50" t="s">
        <v>1341</v>
      </c>
      <c r="G32" s="50"/>
      <c r="H32" s="173"/>
    </row>
    <row r="33" spans="1:8" ht="167.1" customHeight="1">
      <c r="A33" s="134">
        <f>A32+1</f>
        <v>23</v>
      </c>
      <c r="B33" s="126">
        <v>6.2</v>
      </c>
      <c r="C33" s="59" t="s">
        <v>129</v>
      </c>
      <c r="D33" s="56" t="s">
        <v>42</v>
      </c>
      <c r="E33" s="127">
        <v>120</v>
      </c>
      <c r="F33" s="58" t="s">
        <v>1335</v>
      </c>
      <c r="G33" s="58"/>
      <c r="H33" s="173"/>
    </row>
    <row r="34" spans="1:8" ht="75.75" customHeight="1">
      <c r="A34" s="134">
        <f t="shared" ref="A34:A36" si="3">A33+1</f>
        <v>24</v>
      </c>
      <c r="B34" s="126">
        <v>6.3</v>
      </c>
      <c r="C34" s="59" t="s">
        <v>132</v>
      </c>
      <c r="D34" s="56" t="s">
        <v>42</v>
      </c>
      <c r="E34" s="127">
        <v>120</v>
      </c>
      <c r="F34" s="50" t="s">
        <v>1336</v>
      </c>
      <c r="G34" s="50"/>
      <c r="H34" s="173"/>
    </row>
    <row r="35" spans="1:8" ht="198" customHeight="1">
      <c r="A35" s="134">
        <f t="shared" si="3"/>
        <v>25</v>
      </c>
      <c r="B35" s="126">
        <v>6.4</v>
      </c>
      <c r="C35" s="59" t="s">
        <v>1043</v>
      </c>
      <c r="D35" s="56" t="s">
        <v>42</v>
      </c>
      <c r="E35" s="127">
        <v>120</v>
      </c>
      <c r="F35" s="26" t="s">
        <v>1340</v>
      </c>
      <c r="G35" s="26"/>
      <c r="H35" s="173"/>
    </row>
    <row r="36" spans="1:8" ht="85.5" customHeight="1">
      <c r="A36" s="134">
        <f t="shared" si="3"/>
        <v>26</v>
      </c>
      <c r="B36" s="126">
        <v>6.5</v>
      </c>
      <c r="C36" s="59" t="s">
        <v>138</v>
      </c>
      <c r="D36" s="56" t="s">
        <v>42</v>
      </c>
      <c r="E36" s="127">
        <v>120</v>
      </c>
      <c r="F36" s="50" t="s">
        <v>1358</v>
      </c>
      <c r="G36" s="50"/>
      <c r="H36" s="173"/>
    </row>
    <row r="37" spans="1:8" ht="72.75" customHeight="1">
      <c r="A37" s="134"/>
      <c r="B37" s="52">
        <v>7</v>
      </c>
      <c r="C37" s="72" t="s">
        <v>1023</v>
      </c>
      <c r="D37" s="137"/>
      <c r="E37" s="138"/>
      <c r="F37" s="72"/>
      <c r="G37" s="26" t="s">
        <v>1298</v>
      </c>
      <c r="H37" s="173"/>
    </row>
    <row r="38" spans="1:8" ht="121.5" customHeight="1">
      <c r="A38" s="134">
        <f>A36+1</f>
        <v>27</v>
      </c>
      <c r="B38" s="126">
        <v>7.1</v>
      </c>
      <c r="C38" s="59" t="s">
        <v>143</v>
      </c>
      <c r="D38" s="56" t="s">
        <v>42</v>
      </c>
      <c r="E38" s="127">
        <v>10</v>
      </c>
      <c r="F38" s="50" t="s">
        <v>1345</v>
      </c>
      <c r="G38" s="50"/>
      <c r="H38" s="173"/>
    </row>
    <row r="39" spans="1:8" ht="180.95" customHeight="1">
      <c r="A39" s="134">
        <f t="shared" si="1"/>
        <v>28</v>
      </c>
      <c r="B39" s="126">
        <v>7.2</v>
      </c>
      <c r="C39" s="59" t="s">
        <v>146</v>
      </c>
      <c r="D39" s="56" t="s">
        <v>42</v>
      </c>
      <c r="E39" s="127">
        <v>40</v>
      </c>
      <c r="F39" s="58" t="s">
        <v>1335</v>
      </c>
      <c r="G39" s="58"/>
      <c r="H39" s="173"/>
    </row>
    <row r="40" spans="1:8" ht="63">
      <c r="A40" s="134">
        <f t="shared" si="1"/>
        <v>29</v>
      </c>
      <c r="B40" s="126">
        <v>7.3</v>
      </c>
      <c r="C40" s="59" t="s">
        <v>148</v>
      </c>
      <c r="D40" s="56" t="s">
        <v>42</v>
      </c>
      <c r="E40" s="127">
        <v>40</v>
      </c>
      <c r="F40" s="50" t="s">
        <v>1336</v>
      </c>
      <c r="G40" s="50"/>
      <c r="H40" s="173"/>
    </row>
    <row r="41" spans="1:8" ht="114.75" customHeight="1">
      <c r="A41" s="134">
        <f t="shared" si="1"/>
        <v>30</v>
      </c>
      <c r="B41" s="126">
        <v>7.4</v>
      </c>
      <c r="C41" s="59" t="s">
        <v>150</v>
      </c>
      <c r="D41" s="56" t="s">
        <v>42</v>
      </c>
      <c r="E41" s="127">
        <v>10</v>
      </c>
      <c r="F41" s="50" t="s">
        <v>1339</v>
      </c>
      <c r="G41" s="50"/>
      <c r="H41" s="173"/>
    </row>
    <row r="42" spans="1:8" ht="195.75" customHeight="1">
      <c r="A42" s="134">
        <f t="shared" si="1"/>
        <v>31</v>
      </c>
      <c r="B42" s="126">
        <v>7.5</v>
      </c>
      <c r="C42" s="59" t="s">
        <v>1043</v>
      </c>
      <c r="D42" s="56" t="s">
        <v>42</v>
      </c>
      <c r="E42" s="127">
        <v>40</v>
      </c>
      <c r="F42" s="26" t="s">
        <v>1340</v>
      </c>
      <c r="G42" s="26"/>
      <c r="H42" s="173"/>
    </row>
    <row r="43" spans="1:8" ht="87" customHeight="1">
      <c r="A43" s="134">
        <f t="shared" si="1"/>
        <v>32</v>
      </c>
      <c r="B43" s="126">
        <v>7.6</v>
      </c>
      <c r="C43" s="59" t="s">
        <v>138</v>
      </c>
      <c r="D43" s="56" t="s">
        <v>42</v>
      </c>
      <c r="E43" s="127">
        <v>40</v>
      </c>
      <c r="F43" s="50" t="s">
        <v>1358</v>
      </c>
      <c r="G43" s="50"/>
      <c r="H43" s="173"/>
    </row>
    <row r="44" spans="1:8" ht="113.25" customHeight="1">
      <c r="A44" s="134">
        <f t="shared" si="1"/>
        <v>33</v>
      </c>
      <c r="B44" s="126">
        <v>7.7</v>
      </c>
      <c r="C44" s="59" t="s">
        <v>156</v>
      </c>
      <c r="D44" s="56" t="s">
        <v>42</v>
      </c>
      <c r="E44" s="127">
        <v>10</v>
      </c>
      <c r="F44" s="50" t="s">
        <v>1355</v>
      </c>
      <c r="G44" s="50"/>
      <c r="H44" s="173"/>
    </row>
    <row r="45" spans="1:8" ht="63">
      <c r="A45" s="134"/>
      <c r="B45" s="52">
        <v>8</v>
      </c>
      <c r="C45" s="72" t="s">
        <v>1037</v>
      </c>
      <c r="D45" s="137"/>
      <c r="E45" s="138"/>
      <c r="F45" s="72"/>
      <c r="G45" s="26" t="s">
        <v>1298</v>
      </c>
      <c r="H45" s="173"/>
    </row>
    <row r="46" spans="1:8" ht="197.25" customHeight="1">
      <c r="A46" s="134">
        <f>A44+1</f>
        <v>34</v>
      </c>
      <c r="B46" s="126">
        <v>8.1</v>
      </c>
      <c r="C46" s="59" t="s">
        <v>1043</v>
      </c>
      <c r="D46" s="56" t="s">
        <v>42</v>
      </c>
      <c r="E46" s="127">
        <v>2500</v>
      </c>
      <c r="F46" s="26" t="s">
        <v>1340</v>
      </c>
      <c r="G46" s="50"/>
      <c r="H46" s="173"/>
    </row>
    <row r="47" spans="1:8" ht="84.75" customHeight="1">
      <c r="A47" s="134">
        <f t="shared" si="1"/>
        <v>35</v>
      </c>
      <c r="B47" s="126">
        <v>8.1999999999999993</v>
      </c>
      <c r="C47" s="59" t="s">
        <v>163</v>
      </c>
      <c r="D47" s="56" t="s">
        <v>42</v>
      </c>
      <c r="E47" s="127">
        <v>2500</v>
      </c>
      <c r="F47" s="50" t="s">
        <v>1358</v>
      </c>
      <c r="G47" s="50"/>
      <c r="H47" s="173"/>
    </row>
    <row r="48" spans="1:8" ht="116.25" customHeight="1">
      <c r="A48" s="134">
        <f t="shared" si="1"/>
        <v>36</v>
      </c>
      <c r="B48" s="126">
        <v>8.3000000000000007</v>
      </c>
      <c r="C48" s="59" t="s">
        <v>1039</v>
      </c>
      <c r="D48" s="56" t="s">
        <v>42</v>
      </c>
      <c r="E48" s="127">
        <v>400</v>
      </c>
      <c r="F48" s="50" t="s">
        <v>1355</v>
      </c>
      <c r="G48" s="50"/>
      <c r="H48" s="173"/>
    </row>
    <row r="49" spans="1:8" ht="63">
      <c r="A49" s="134"/>
      <c r="B49" s="52">
        <v>9</v>
      </c>
      <c r="C49" s="72" t="s">
        <v>1038</v>
      </c>
      <c r="D49" s="137"/>
      <c r="E49" s="138"/>
      <c r="F49" s="72"/>
      <c r="G49" s="26" t="s">
        <v>1298</v>
      </c>
      <c r="H49" s="175" t="s">
        <v>1301</v>
      </c>
    </row>
    <row r="50" spans="1:8" ht="189">
      <c r="A50" s="134">
        <v>37</v>
      </c>
      <c r="B50" s="126">
        <v>9.1</v>
      </c>
      <c r="C50" s="59" t="s">
        <v>1041</v>
      </c>
      <c r="D50" s="56" t="s">
        <v>42</v>
      </c>
      <c r="E50" s="127">
        <v>400</v>
      </c>
      <c r="F50" s="26" t="s">
        <v>1346</v>
      </c>
      <c r="G50" s="50"/>
      <c r="H50" s="175"/>
    </row>
    <row r="51" spans="1:8" ht="93.75" customHeight="1">
      <c r="A51" s="134">
        <f>A50+1</f>
        <v>38</v>
      </c>
      <c r="B51" s="126">
        <v>9.1999999999999993</v>
      </c>
      <c r="C51" s="59" t="s">
        <v>1042</v>
      </c>
      <c r="D51" s="56" t="s">
        <v>42</v>
      </c>
      <c r="E51" s="127">
        <v>400</v>
      </c>
      <c r="F51" s="50" t="s">
        <v>1357</v>
      </c>
      <c r="G51" s="50"/>
      <c r="H51" s="175"/>
    </row>
    <row r="52" spans="1:8" ht="114" customHeight="1">
      <c r="A52" s="134">
        <f>A51+1</f>
        <v>39</v>
      </c>
      <c r="B52" s="126">
        <v>9.3000000000000007</v>
      </c>
      <c r="C52" s="59" t="s">
        <v>1040</v>
      </c>
      <c r="D52" s="56" t="s">
        <v>42</v>
      </c>
      <c r="E52" s="127">
        <v>50</v>
      </c>
      <c r="F52" s="50" t="s">
        <v>1356</v>
      </c>
      <c r="G52" s="50"/>
      <c r="H52" s="175"/>
    </row>
    <row r="53" spans="1:8" ht="63">
      <c r="A53" s="134"/>
      <c r="B53" s="52">
        <v>10</v>
      </c>
      <c r="C53" s="72" t="s">
        <v>1091</v>
      </c>
      <c r="D53" s="137"/>
      <c r="E53" s="138"/>
      <c r="F53" s="72"/>
      <c r="G53" s="26" t="s">
        <v>1298</v>
      </c>
      <c r="H53" s="173"/>
    </row>
    <row r="54" spans="1:8" ht="253.5" customHeight="1">
      <c r="A54" s="134">
        <v>40</v>
      </c>
      <c r="B54" s="126">
        <v>10.1</v>
      </c>
      <c r="C54" s="59" t="s">
        <v>1089</v>
      </c>
      <c r="D54" s="56" t="s">
        <v>42</v>
      </c>
      <c r="E54" s="127">
        <v>800</v>
      </c>
      <c r="F54" s="26" t="s">
        <v>1347</v>
      </c>
      <c r="G54" s="26"/>
      <c r="H54" s="173"/>
    </row>
    <row r="55" spans="1:8" ht="94.5" customHeight="1">
      <c r="A55" s="134">
        <f t="shared" si="1"/>
        <v>41</v>
      </c>
      <c r="B55" s="126">
        <v>10.199999999999999</v>
      </c>
      <c r="C55" s="59" t="s">
        <v>1090</v>
      </c>
      <c r="D55" s="56" t="s">
        <v>42</v>
      </c>
      <c r="E55" s="127">
        <v>800</v>
      </c>
      <c r="F55" s="50" t="s">
        <v>1348</v>
      </c>
      <c r="G55" s="50"/>
      <c r="H55" s="173"/>
    </row>
    <row r="56" spans="1:8" ht="114.75" customHeight="1">
      <c r="A56" s="134">
        <f t="shared" si="1"/>
        <v>42</v>
      </c>
      <c r="B56" s="126">
        <v>10.3</v>
      </c>
      <c r="C56" s="59" t="s">
        <v>1092</v>
      </c>
      <c r="D56" s="56" t="s">
        <v>42</v>
      </c>
      <c r="E56" s="127">
        <v>200</v>
      </c>
      <c r="F56" s="50" t="s">
        <v>1355</v>
      </c>
      <c r="G56" s="50"/>
      <c r="H56" s="173"/>
    </row>
    <row r="57" spans="1:8" ht="63">
      <c r="A57" s="134"/>
      <c r="B57" s="52">
        <v>11</v>
      </c>
      <c r="C57" s="112" t="s">
        <v>1022</v>
      </c>
      <c r="D57" s="142"/>
      <c r="E57" s="143"/>
      <c r="F57" s="112"/>
      <c r="G57" s="26" t="s">
        <v>1298</v>
      </c>
      <c r="H57" s="173"/>
    </row>
    <row r="58" spans="1:8" ht="183" customHeight="1">
      <c r="A58" s="134">
        <f>A56+1</f>
        <v>43</v>
      </c>
      <c r="B58" s="126">
        <v>11.1</v>
      </c>
      <c r="C58" s="59" t="s">
        <v>1100</v>
      </c>
      <c r="D58" s="56" t="s">
        <v>42</v>
      </c>
      <c r="E58" s="127">
        <v>30</v>
      </c>
      <c r="F58" s="50" t="s">
        <v>1349</v>
      </c>
      <c r="G58" s="50"/>
      <c r="H58" s="173"/>
    </row>
    <row r="59" spans="1:8" ht="77.25" customHeight="1">
      <c r="A59" s="134">
        <f>A58+1</f>
        <v>44</v>
      </c>
      <c r="B59" s="126">
        <v>11.2</v>
      </c>
      <c r="C59" s="144" t="s">
        <v>1101</v>
      </c>
      <c r="D59" s="56" t="s">
        <v>42</v>
      </c>
      <c r="E59" s="127">
        <v>30</v>
      </c>
      <c r="F59" s="145" t="s">
        <v>1350</v>
      </c>
      <c r="G59" s="50"/>
      <c r="H59" s="175"/>
    </row>
    <row r="60" spans="1:8" ht="104.25" customHeight="1">
      <c r="A60" s="134">
        <f t="shared" ref="A60:A64" si="4">A59+1</f>
        <v>45</v>
      </c>
      <c r="B60" s="126">
        <v>11.3</v>
      </c>
      <c r="C60" s="59" t="s">
        <v>1102</v>
      </c>
      <c r="D60" s="56" t="s">
        <v>42</v>
      </c>
      <c r="E60" s="127">
        <v>30</v>
      </c>
      <c r="F60" s="50" t="s">
        <v>1351</v>
      </c>
      <c r="G60" s="50"/>
      <c r="H60" s="173"/>
    </row>
    <row r="61" spans="1:8" ht="200.25" customHeight="1">
      <c r="A61" s="134">
        <f t="shared" si="4"/>
        <v>46</v>
      </c>
      <c r="B61" s="126">
        <v>11.4</v>
      </c>
      <c r="C61" s="59" t="s">
        <v>1043</v>
      </c>
      <c r="D61" s="56" t="s">
        <v>42</v>
      </c>
      <c r="E61" s="127">
        <v>400</v>
      </c>
      <c r="F61" s="26" t="s">
        <v>1360</v>
      </c>
      <c r="G61" s="50"/>
      <c r="H61" s="173"/>
    </row>
    <row r="62" spans="1:8" ht="219.75" customHeight="1">
      <c r="A62" s="134">
        <f t="shared" si="4"/>
        <v>47</v>
      </c>
      <c r="B62" s="126">
        <v>11.5</v>
      </c>
      <c r="C62" s="59" t="s">
        <v>191</v>
      </c>
      <c r="D62" s="56" t="s">
        <v>42</v>
      </c>
      <c r="E62" s="127">
        <v>100</v>
      </c>
      <c r="F62" s="50" t="s">
        <v>1352</v>
      </c>
      <c r="G62" s="50"/>
      <c r="H62" s="173"/>
    </row>
    <row r="63" spans="1:8" ht="93.75" customHeight="1">
      <c r="A63" s="134">
        <f t="shared" si="4"/>
        <v>48</v>
      </c>
      <c r="B63" s="126">
        <v>11.6</v>
      </c>
      <c r="C63" s="59" t="s">
        <v>1359</v>
      </c>
      <c r="D63" s="56" t="s">
        <v>42</v>
      </c>
      <c r="E63" s="127">
        <v>530</v>
      </c>
      <c r="F63" s="50" t="s">
        <v>1353</v>
      </c>
      <c r="G63" s="50"/>
      <c r="H63" s="173"/>
    </row>
    <row r="64" spans="1:8" ht="112.5" customHeight="1">
      <c r="A64" s="134">
        <f t="shared" si="4"/>
        <v>49</v>
      </c>
      <c r="B64" s="126">
        <v>11.7</v>
      </c>
      <c r="C64" s="59" t="s">
        <v>166</v>
      </c>
      <c r="D64" s="56" t="s">
        <v>42</v>
      </c>
      <c r="E64" s="127">
        <v>30</v>
      </c>
      <c r="F64" s="50" t="s">
        <v>1354</v>
      </c>
      <c r="G64" s="50"/>
      <c r="H64" s="173"/>
    </row>
    <row r="65" spans="1:8" ht="63">
      <c r="A65" s="134"/>
      <c r="B65" s="52">
        <v>12</v>
      </c>
      <c r="C65" s="72" t="s">
        <v>1024</v>
      </c>
      <c r="D65" s="137"/>
      <c r="E65" s="138"/>
      <c r="F65" s="72"/>
      <c r="G65" s="26" t="s">
        <v>1298</v>
      </c>
      <c r="H65" s="173"/>
    </row>
    <row r="66" spans="1:8" ht="202.5" customHeight="1">
      <c r="A66" s="134">
        <f>A64+1</f>
        <v>50</v>
      </c>
      <c r="B66" s="126">
        <v>12.1</v>
      </c>
      <c r="C66" s="59" t="s">
        <v>1361</v>
      </c>
      <c r="D66" s="56" t="s">
        <v>42</v>
      </c>
      <c r="E66" s="127">
        <v>100</v>
      </c>
      <c r="F66" s="26" t="s">
        <v>1360</v>
      </c>
      <c r="G66" s="50"/>
      <c r="H66" s="173"/>
    </row>
    <row r="67" spans="1:8" ht="222" customHeight="1">
      <c r="A67" s="134">
        <f t="shared" si="1"/>
        <v>51</v>
      </c>
      <c r="B67" s="126">
        <v>12.2</v>
      </c>
      <c r="C67" s="59" t="s">
        <v>191</v>
      </c>
      <c r="D67" s="56" t="s">
        <v>42</v>
      </c>
      <c r="E67" s="127">
        <v>200</v>
      </c>
      <c r="F67" s="50" t="s">
        <v>1352</v>
      </c>
      <c r="G67" s="50"/>
      <c r="H67" s="174" t="s">
        <v>1307</v>
      </c>
    </row>
    <row r="68" spans="1:8" ht="90.75" customHeight="1">
      <c r="A68" s="134">
        <f t="shared" si="1"/>
        <v>52</v>
      </c>
      <c r="B68" s="126">
        <v>12.3</v>
      </c>
      <c r="C68" s="59" t="s">
        <v>205</v>
      </c>
      <c r="D68" s="56" t="s">
        <v>42</v>
      </c>
      <c r="E68" s="127">
        <v>200</v>
      </c>
      <c r="F68" s="26" t="s">
        <v>1353</v>
      </c>
      <c r="G68" s="50"/>
      <c r="H68" s="173"/>
    </row>
    <row r="69" spans="1:8" ht="105.75" customHeight="1">
      <c r="A69" s="134">
        <f t="shared" si="1"/>
        <v>53</v>
      </c>
      <c r="B69" s="126">
        <v>12.4</v>
      </c>
      <c r="C69" s="59" t="s">
        <v>1093</v>
      </c>
      <c r="D69" s="56" t="s">
        <v>42</v>
      </c>
      <c r="E69" s="127">
        <v>50</v>
      </c>
      <c r="F69" s="50" t="s">
        <v>1354</v>
      </c>
      <c r="G69" s="50"/>
      <c r="H69" s="173"/>
    </row>
    <row r="70" spans="1:8" ht="63">
      <c r="A70" s="134"/>
      <c r="B70" s="52">
        <v>13</v>
      </c>
      <c r="C70" s="72" t="s">
        <v>212</v>
      </c>
      <c r="D70" s="137"/>
      <c r="E70" s="138"/>
      <c r="F70" s="72"/>
      <c r="G70" s="26" t="s">
        <v>1298</v>
      </c>
      <c r="H70" s="173"/>
    </row>
    <row r="71" spans="1:8" ht="228" customHeight="1">
      <c r="A71" s="134">
        <f>A69+1</f>
        <v>54</v>
      </c>
      <c r="B71" s="126">
        <v>13.1</v>
      </c>
      <c r="C71" s="59" t="s">
        <v>1045</v>
      </c>
      <c r="D71" s="56" t="s">
        <v>42</v>
      </c>
      <c r="E71" s="127">
        <v>100</v>
      </c>
      <c r="F71" s="50" t="s">
        <v>1362</v>
      </c>
      <c r="G71" s="50"/>
      <c r="H71" s="173"/>
    </row>
    <row r="72" spans="1:8" ht="81.75" customHeight="1">
      <c r="A72" s="134">
        <f>A71+1</f>
        <v>55</v>
      </c>
      <c r="B72" s="126">
        <v>13.2</v>
      </c>
      <c r="C72" s="59" t="s">
        <v>1044</v>
      </c>
      <c r="D72" s="56" t="s">
        <v>42</v>
      </c>
      <c r="E72" s="127">
        <v>100</v>
      </c>
      <c r="F72" s="26" t="s">
        <v>1363</v>
      </c>
      <c r="G72" s="177"/>
      <c r="H72" s="173"/>
    </row>
    <row r="73" spans="1:8" ht="119.25" customHeight="1">
      <c r="A73" s="134">
        <f t="shared" ref="A73:A75" si="5">A72+1</f>
        <v>56</v>
      </c>
      <c r="B73" s="126">
        <v>13.3</v>
      </c>
      <c r="C73" s="59" t="s">
        <v>1086</v>
      </c>
      <c r="D73" s="56" t="s">
        <v>42</v>
      </c>
      <c r="E73" s="127">
        <v>20</v>
      </c>
      <c r="F73" s="50" t="s">
        <v>1364</v>
      </c>
      <c r="G73" s="50"/>
      <c r="H73" s="173"/>
    </row>
    <row r="74" spans="1:8" ht="45.75" customHeight="1">
      <c r="A74" s="134">
        <f t="shared" si="5"/>
        <v>57</v>
      </c>
      <c r="B74" s="126">
        <v>13.4</v>
      </c>
      <c r="C74" s="68" t="s">
        <v>1078</v>
      </c>
      <c r="D74" s="56" t="s">
        <v>42</v>
      </c>
      <c r="E74" s="127">
        <v>100</v>
      </c>
      <c r="F74" s="50" t="s">
        <v>1365</v>
      </c>
      <c r="G74" s="50"/>
      <c r="H74" s="173"/>
    </row>
    <row r="75" spans="1:8" ht="63">
      <c r="A75" s="134">
        <f t="shared" si="5"/>
        <v>58</v>
      </c>
      <c r="B75" s="126">
        <v>13.5</v>
      </c>
      <c r="C75" s="68" t="s">
        <v>946</v>
      </c>
      <c r="D75" s="56" t="s">
        <v>346</v>
      </c>
      <c r="E75" s="127">
        <v>15</v>
      </c>
      <c r="F75" s="50" t="s">
        <v>1366</v>
      </c>
      <c r="G75" s="50"/>
      <c r="H75" s="176" t="s">
        <v>1302</v>
      </c>
    </row>
    <row r="76" spans="1:8" ht="63">
      <c r="A76" s="134"/>
      <c r="B76" s="52">
        <v>14</v>
      </c>
      <c r="C76" s="72" t="s">
        <v>220</v>
      </c>
      <c r="D76" s="137"/>
      <c r="E76" s="138"/>
      <c r="F76" s="72"/>
      <c r="G76" s="26" t="s">
        <v>1298</v>
      </c>
      <c r="H76" s="173"/>
    </row>
    <row r="77" spans="1:8" ht="198.75" customHeight="1">
      <c r="A77" s="134">
        <v>59</v>
      </c>
      <c r="B77" s="126">
        <v>14.1</v>
      </c>
      <c r="C77" s="59" t="s">
        <v>222</v>
      </c>
      <c r="D77" s="56" t="s">
        <v>42</v>
      </c>
      <c r="E77" s="127">
        <v>200</v>
      </c>
      <c r="F77" s="50" t="s">
        <v>1367</v>
      </c>
      <c r="G77" s="50"/>
      <c r="H77" s="173"/>
    </row>
    <row r="78" spans="1:8" ht="87.75" customHeight="1">
      <c r="A78" s="134">
        <f t="shared" ref="A78:A81" si="6">A77+1</f>
        <v>60</v>
      </c>
      <c r="B78" s="126">
        <v>14.2</v>
      </c>
      <c r="C78" s="59" t="s">
        <v>226</v>
      </c>
      <c r="D78" s="56" t="s">
        <v>42</v>
      </c>
      <c r="E78" s="127">
        <v>200</v>
      </c>
      <c r="F78" s="26" t="s">
        <v>1363</v>
      </c>
      <c r="G78" s="177"/>
      <c r="H78" s="173"/>
    </row>
    <row r="79" spans="1:8" ht="153" customHeight="1">
      <c r="A79" s="134">
        <f t="shared" si="6"/>
        <v>61</v>
      </c>
      <c r="B79" s="126">
        <v>14.3</v>
      </c>
      <c r="C79" s="59" t="s">
        <v>229</v>
      </c>
      <c r="D79" s="56" t="s">
        <v>42</v>
      </c>
      <c r="E79" s="127">
        <v>50</v>
      </c>
      <c r="F79" s="50" t="s">
        <v>1368</v>
      </c>
      <c r="G79" s="50"/>
      <c r="H79" s="173"/>
    </row>
    <row r="80" spans="1:8" ht="66.75" customHeight="1">
      <c r="A80" s="134">
        <f t="shared" si="6"/>
        <v>62</v>
      </c>
      <c r="B80" s="126">
        <v>14.4</v>
      </c>
      <c r="C80" s="68" t="s">
        <v>232</v>
      </c>
      <c r="D80" s="56" t="s">
        <v>42</v>
      </c>
      <c r="E80" s="127">
        <v>200</v>
      </c>
      <c r="F80" s="50" t="s">
        <v>1322</v>
      </c>
      <c r="G80" s="50"/>
      <c r="H80" s="173"/>
    </row>
    <row r="81" spans="1:8" ht="75" customHeight="1">
      <c r="A81" s="134">
        <f t="shared" si="6"/>
        <v>63</v>
      </c>
      <c r="B81" s="126">
        <v>14.5</v>
      </c>
      <c r="C81" s="68" t="s">
        <v>946</v>
      </c>
      <c r="D81" s="56" t="s">
        <v>346</v>
      </c>
      <c r="E81" s="127">
        <v>25</v>
      </c>
      <c r="F81" s="50" t="s">
        <v>1366</v>
      </c>
      <c r="G81" s="50"/>
      <c r="H81" s="176" t="s">
        <v>1302</v>
      </c>
    </row>
    <row r="82" spans="1:8" ht="63">
      <c r="A82" s="134"/>
      <c r="B82" s="52">
        <v>15</v>
      </c>
      <c r="C82" s="72" t="s">
        <v>1025</v>
      </c>
      <c r="D82" s="137"/>
      <c r="E82" s="138"/>
      <c r="F82" s="72"/>
      <c r="G82" s="26" t="s">
        <v>1298</v>
      </c>
      <c r="H82" s="173"/>
    </row>
    <row r="83" spans="1:8" ht="216" customHeight="1">
      <c r="A83" s="134">
        <v>64</v>
      </c>
      <c r="B83" s="126">
        <v>15.1</v>
      </c>
      <c r="C83" s="59" t="s">
        <v>240</v>
      </c>
      <c r="D83" s="56" t="s">
        <v>42</v>
      </c>
      <c r="E83" s="127">
        <v>300</v>
      </c>
      <c r="F83" s="50" t="s">
        <v>1369</v>
      </c>
      <c r="G83" s="50"/>
      <c r="H83" s="173"/>
    </row>
    <row r="84" spans="1:8" ht="125.25" customHeight="1">
      <c r="A84" s="134">
        <f>A83+1</f>
        <v>65</v>
      </c>
      <c r="B84" s="126">
        <v>15.2</v>
      </c>
      <c r="C84" s="59" t="s">
        <v>237</v>
      </c>
      <c r="D84" s="56" t="s">
        <v>42</v>
      </c>
      <c r="E84" s="127">
        <v>300</v>
      </c>
      <c r="F84" s="26" t="s">
        <v>1370</v>
      </c>
      <c r="G84" s="50"/>
      <c r="H84" s="173"/>
    </row>
    <row r="85" spans="1:8" ht="165" customHeight="1">
      <c r="A85" s="134">
        <f>A84+1</f>
        <v>66</v>
      </c>
      <c r="B85" s="126">
        <v>15.3</v>
      </c>
      <c r="C85" s="59" t="s">
        <v>243</v>
      </c>
      <c r="D85" s="56" t="s">
        <v>42</v>
      </c>
      <c r="E85" s="127">
        <v>100</v>
      </c>
      <c r="F85" s="50" t="s">
        <v>1371</v>
      </c>
      <c r="G85" s="50"/>
      <c r="H85" s="173"/>
    </row>
    <row r="86" spans="1:8" ht="63">
      <c r="A86" s="134"/>
      <c r="B86" s="52">
        <v>16</v>
      </c>
      <c r="C86" s="72" t="s">
        <v>1084</v>
      </c>
      <c r="D86" s="56"/>
      <c r="E86" s="127"/>
      <c r="F86" s="50"/>
      <c r="G86" s="26" t="s">
        <v>1298</v>
      </c>
      <c r="H86" s="173"/>
    </row>
    <row r="87" spans="1:8" ht="215.25" customHeight="1">
      <c r="A87" s="134">
        <v>67</v>
      </c>
      <c r="B87" s="126">
        <v>16.100000000000001</v>
      </c>
      <c r="C87" s="59" t="s">
        <v>240</v>
      </c>
      <c r="D87" s="56" t="s">
        <v>42</v>
      </c>
      <c r="E87" s="127">
        <v>300</v>
      </c>
      <c r="F87" s="50" t="s">
        <v>1369</v>
      </c>
      <c r="G87" s="50"/>
      <c r="H87" s="173"/>
    </row>
    <row r="88" spans="1:8" ht="93.75" customHeight="1">
      <c r="A88" s="134">
        <f>A87+1</f>
        <v>68</v>
      </c>
      <c r="B88" s="126">
        <v>16.2</v>
      </c>
      <c r="C88" s="59" t="s">
        <v>237</v>
      </c>
      <c r="D88" s="56" t="s">
        <v>42</v>
      </c>
      <c r="E88" s="127">
        <v>300</v>
      </c>
      <c r="F88" s="26" t="s">
        <v>1370</v>
      </c>
      <c r="G88" s="50"/>
      <c r="H88" s="173"/>
    </row>
    <row r="89" spans="1:8" ht="162" customHeight="1">
      <c r="A89" s="134">
        <f t="shared" ref="A89:A90" si="7">A88+1</f>
        <v>69</v>
      </c>
      <c r="B89" s="126">
        <v>16.3</v>
      </c>
      <c r="C89" s="59" t="s">
        <v>243</v>
      </c>
      <c r="D89" s="56" t="s">
        <v>42</v>
      </c>
      <c r="E89" s="127">
        <v>150</v>
      </c>
      <c r="F89" s="50" t="s">
        <v>1371</v>
      </c>
      <c r="G89" s="50"/>
      <c r="H89" s="173"/>
    </row>
    <row r="90" spans="1:8" ht="175.5" customHeight="1">
      <c r="A90" s="134">
        <f t="shared" si="7"/>
        <v>70</v>
      </c>
      <c r="B90" s="126">
        <v>16.399999999999999</v>
      </c>
      <c r="C90" s="59" t="s">
        <v>1059</v>
      </c>
      <c r="D90" s="56" t="s">
        <v>42</v>
      </c>
      <c r="E90" s="127">
        <v>50</v>
      </c>
      <c r="F90" s="50" t="s">
        <v>1372</v>
      </c>
      <c r="G90" s="50"/>
      <c r="H90" s="173"/>
    </row>
    <row r="91" spans="1:8" ht="207" customHeight="1">
      <c r="A91" s="134">
        <f>A90+1</f>
        <v>71</v>
      </c>
      <c r="B91" s="126">
        <v>16.5</v>
      </c>
      <c r="C91" s="59" t="s">
        <v>928</v>
      </c>
      <c r="D91" s="56" t="s">
        <v>941</v>
      </c>
      <c r="E91" s="127">
        <v>50</v>
      </c>
      <c r="F91" s="50" t="s">
        <v>1373</v>
      </c>
      <c r="G91" s="50"/>
      <c r="H91" s="173"/>
    </row>
    <row r="92" spans="1:8" ht="63">
      <c r="A92" s="134"/>
      <c r="B92" s="52">
        <v>17</v>
      </c>
      <c r="C92" s="72" t="s">
        <v>949</v>
      </c>
      <c r="D92" s="56"/>
      <c r="E92" s="127"/>
      <c r="F92" s="50"/>
      <c r="G92" s="26" t="s">
        <v>1298</v>
      </c>
      <c r="H92" s="176"/>
    </row>
    <row r="93" spans="1:8" ht="132" customHeight="1">
      <c r="A93" s="134">
        <v>72</v>
      </c>
      <c r="B93" s="126">
        <v>17.100000000000001</v>
      </c>
      <c r="C93" s="146" t="s">
        <v>1094</v>
      </c>
      <c r="D93" s="56" t="s">
        <v>42</v>
      </c>
      <c r="E93" s="128">
        <v>6</v>
      </c>
      <c r="F93" s="58" t="s">
        <v>1374</v>
      </c>
      <c r="G93" s="58"/>
      <c r="H93" s="176"/>
    </row>
    <row r="94" spans="1:8" ht="47.25">
      <c r="A94" s="134">
        <f>A93+1</f>
        <v>73</v>
      </c>
      <c r="B94" s="126">
        <v>17.2</v>
      </c>
      <c r="C94" s="146" t="s">
        <v>1095</v>
      </c>
      <c r="D94" s="56" t="s">
        <v>42</v>
      </c>
      <c r="E94" s="128">
        <v>24</v>
      </c>
      <c r="F94" s="58" t="s">
        <v>1375</v>
      </c>
      <c r="G94" s="58"/>
      <c r="H94" s="176"/>
    </row>
    <row r="95" spans="1:8" ht="188.25" customHeight="1">
      <c r="A95" s="134">
        <f t="shared" ref="A95:A97" si="8">A94+1</f>
        <v>74</v>
      </c>
      <c r="B95" s="126">
        <v>17.3</v>
      </c>
      <c r="C95" s="26" t="s">
        <v>918</v>
      </c>
      <c r="D95" s="56" t="s">
        <v>42</v>
      </c>
      <c r="E95" s="128">
        <v>36</v>
      </c>
      <c r="F95" s="58" t="s">
        <v>1376</v>
      </c>
      <c r="G95" s="58"/>
      <c r="H95" s="176"/>
    </row>
    <row r="96" spans="1:8" ht="90" customHeight="1">
      <c r="A96" s="134">
        <f t="shared" si="8"/>
        <v>75</v>
      </c>
      <c r="B96" s="126">
        <v>17.399999999999999</v>
      </c>
      <c r="C96" s="26" t="s">
        <v>919</v>
      </c>
      <c r="D96" s="56" t="s">
        <v>42</v>
      </c>
      <c r="E96" s="128">
        <v>36</v>
      </c>
      <c r="F96" s="50" t="s">
        <v>1377</v>
      </c>
      <c r="G96" s="58"/>
      <c r="H96" s="176"/>
    </row>
    <row r="97" spans="1:8" ht="87" customHeight="1">
      <c r="A97" s="134">
        <f t="shared" si="8"/>
        <v>76</v>
      </c>
      <c r="B97" s="126">
        <v>17.5</v>
      </c>
      <c r="C97" s="59" t="s">
        <v>1093</v>
      </c>
      <c r="D97" s="56" t="s">
        <v>42</v>
      </c>
      <c r="E97" s="127">
        <v>12</v>
      </c>
      <c r="F97" s="50" t="s">
        <v>1378</v>
      </c>
      <c r="G97" s="58"/>
      <c r="H97" s="176"/>
    </row>
    <row r="98" spans="1:8" ht="63">
      <c r="A98" s="134"/>
      <c r="B98" s="52">
        <v>18</v>
      </c>
      <c r="C98" s="72" t="s">
        <v>1072</v>
      </c>
      <c r="D98" s="56"/>
      <c r="E98" s="127"/>
      <c r="F98" s="50"/>
      <c r="G98" s="26" t="s">
        <v>1298</v>
      </c>
      <c r="H98" s="176" t="s">
        <v>1301</v>
      </c>
    </row>
    <row r="99" spans="1:8" ht="206.25" customHeight="1">
      <c r="A99" s="134">
        <v>77</v>
      </c>
      <c r="B99" s="126">
        <v>18.100000000000001</v>
      </c>
      <c r="C99" s="59" t="s">
        <v>938</v>
      </c>
      <c r="D99" s="56" t="s">
        <v>42</v>
      </c>
      <c r="E99" s="127">
        <v>200</v>
      </c>
      <c r="F99" s="71" t="s">
        <v>1379</v>
      </c>
      <c r="G99" s="71"/>
      <c r="H99" s="176"/>
    </row>
    <row r="100" spans="1:8" ht="93" customHeight="1">
      <c r="A100" s="134">
        <f>A99+1</f>
        <v>78</v>
      </c>
      <c r="B100" s="126">
        <v>18.2</v>
      </c>
      <c r="C100" s="59" t="s">
        <v>939</v>
      </c>
      <c r="D100" s="56" t="s">
        <v>42</v>
      </c>
      <c r="E100" s="127">
        <v>200</v>
      </c>
      <c r="F100" s="50" t="s">
        <v>1380</v>
      </c>
      <c r="G100" s="50"/>
      <c r="H100" s="176"/>
    </row>
    <row r="101" spans="1:8" ht="140.25" customHeight="1">
      <c r="A101" s="134">
        <f>A100+1</f>
        <v>79</v>
      </c>
      <c r="B101" s="126">
        <v>18.3</v>
      </c>
      <c r="C101" s="59" t="s">
        <v>940</v>
      </c>
      <c r="D101" s="56" t="s">
        <v>42</v>
      </c>
      <c r="E101" s="127">
        <v>70</v>
      </c>
      <c r="F101" s="26" t="s">
        <v>1381</v>
      </c>
      <c r="G101" s="26"/>
      <c r="H101" s="176"/>
    </row>
    <row r="102" spans="1:8" ht="132" customHeight="1">
      <c r="A102" s="134">
        <f>A101+1</f>
        <v>80</v>
      </c>
      <c r="B102" s="52">
        <v>19</v>
      </c>
      <c r="C102" s="147" t="s">
        <v>1085</v>
      </c>
      <c r="D102" s="56" t="s">
        <v>42</v>
      </c>
      <c r="E102" s="127">
        <v>50</v>
      </c>
      <c r="F102" s="26" t="s">
        <v>1382</v>
      </c>
      <c r="G102" s="26" t="s">
        <v>1299</v>
      </c>
      <c r="H102" s="173"/>
    </row>
    <row r="103" spans="1:8" ht="108.75" customHeight="1">
      <c r="A103" s="134"/>
      <c r="B103" s="52">
        <v>20</v>
      </c>
      <c r="C103" s="72" t="s">
        <v>950</v>
      </c>
      <c r="D103" s="56"/>
      <c r="E103" s="127"/>
      <c r="F103" s="50"/>
      <c r="G103" s="50"/>
      <c r="H103" s="173"/>
    </row>
    <row r="104" spans="1:8" ht="31.5">
      <c r="A104" s="134"/>
      <c r="B104" s="126" t="s">
        <v>1103</v>
      </c>
      <c r="C104" s="72" t="s">
        <v>926</v>
      </c>
      <c r="D104" s="56"/>
      <c r="E104" s="127"/>
      <c r="F104" s="50"/>
      <c r="G104" s="50"/>
      <c r="H104" s="176" t="s">
        <v>1302</v>
      </c>
    </row>
    <row r="105" spans="1:8" ht="76.5" customHeight="1">
      <c r="A105" s="134">
        <v>81</v>
      </c>
      <c r="B105" s="126">
        <v>1</v>
      </c>
      <c r="C105" s="26" t="s">
        <v>1046</v>
      </c>
      <c r="D105" s="56" t="s">
        <v>916</v>
      </c>
      <c r="E105" s="127">
        <v>30</v>
      </c>
      <c r="F105" s="58" t="s">
        <v>1383</v>
      </c>
      <c r="G105" s="58"/>
      <c r="H105" s="173"/>
    </row>
    <row r="106" spans="1:8" ht="78" customHeight="1">
      <c r="A106" s="134">
        <f>A105+1</f>
        <v>82</v>
      </c>
      <c r="B106" s="126">
        <v>2</v>
      </c>
      <c r="C106" s="26" t="s">
        <v>931</v>
      </c>
      <c r="D106" s="56" t="s">
        <v>916</v>
      </c>
      <c r="E106" s="127">
        <v>30</v>
      </c>
      <c r="F106" s="58" t="s">
        <v>1387</v>
      </c>
      <c r="G106" s="58"/>
      <c r="H106" s="173"/>
    </row>
    <row r="107" spans="1:8" ht="81" customHeight="1">
      <c r="A107" s="134">
        <f t="shared" ref="A107:A112" si="9">A106+1</f>
        <v>83</v>
      </c>
      <c r="B107" s="126">
        <v>3</v>
      </c>
      <c r="C107" s="26" t="s">
        <v>932</v>
      </c>
      <c r="D107" s="56" t="s">
        <v>42</v>
      </c>
      <c r="E107" s="127">
        <v>30</v>
      </c>
      <c r="F107" s="58" t="s">
        <v>1386</v>
      </c>
      <c r="G107" s="58"/>
      <c r="H107" s="176"/>
    </row>
    <row r="108" spans="1:8" ht="71.25" customHeight="1">
      <c r="A108" s="134">
        <f t="shared" si="9"/>
        <v>84</v>
      </c>
      <c r="B108" s="126">
        <v>4</v>
      </c>
      <c r="C108" s="26" t="s">
        <v>1048</v>
      </c>
      <c r="D108" s="56" t="s">
        <v>42</v>
      </c>
      <c r="E108" s="127">
        <v>30</v>
      </c>
      <c r="F108" s="58" t="s">
        <v>1385</v>
      </c>
      <c r="G108" s="58"/>
      <c r="H108" s="176"/>
    </row>
    <row r="109" spans="1:8" ht="72" customHeight="1">
      <c r="A109" s="134">
        <f t="shared" si="9"/>
        <v>85</v>
      </c>
      <c r="B109" s="126">
        <v>5</v>
      </c>
      <c r="C109" s="26" t="s">
        <v>933</v>
      </c>
      <c r="D109" s="56" t="s">
        <v>43</v>
      </c>
      <c r="E109" s="127">
        <v>30</v>
      </c>
      <c r="F109" s="58" t="s">
        <v>1384</v>
      </c>
      <c r="G109" s="58"/>
      <c r="H109" s="176"/>
    </row>
    <row r="110" spans="1:8" ht="53.25" customHeight="1">
      <c r="A110" s="134">
        <f t="shared" si="9"/>
        <v>86</v>
      </c>
      <c r="B110" s="126">
        <v>6</v>
      </c>
      <c r="C110" s="26" t="s">
        <v>1047</v>
      </c>
      <c r="D110" s="56" t="s">
        <v>43</v>
      </c>
      <c r="E110" s="127">
        <v>30</v>
      </c>
      <c r="F110" s="58" t="s">
        <v>1388</v>
      </c>
      <c r="G110" s="58"/>
      <c r="H110" s="176"/>
    </row>
    <row r="111" spans="1:8" ht="198.75" customHeight="1">
      <c r="A111" s="134">
        <f t="shared" si="9"/>
        <v>87</v>
      </c>
      <c r="B111" s="126" t="s">
        <v>1104</v>
      </c>
      <c r="C111" s="72" t="s">
        <v>927</v>
      </c>
      <c r="D111" s="56" t="s">
        <v>42</v>
      </c>
      <c r="E111" s="127">
        <v>30</v>
      </c>
      <c r="F111" s="50" t="s">
        <v>1389</v>
      </c>
      <c r="G111" s="26" t="s">
        <v>1297</v>
      </c>
      <c r="H111" s="173"/>
    </row>
    <row r="112" spans="1:8" ht="198" customHeight="1">
      <c r="A112" s="134">
        <f t="shared" si="9"/>
        <v>88</v>
      </c>
      <c r="B112" s="126" t="s">
        <v>1105</v>
      </c>
      <c r="C112" s="72" t="s">
        <v>928</v>
      </c>
      <c r="D112" s="56" t="s">
        <v>941</v>
      </c>
      <c r="E112" s="127">
        <v>30</v>
      </c>
      <c r="F112" s="50" t="s">
        <v>1373</v>
      </c>
      <c r="G112" s="50"/>
      <c r="H112" s="173"/>
    </row>
    <row r="113" spans="1:8" ht="63">
      <c r="A113" s="134"/>
      <c r="B113" s="126" t="s">
        <v>1106</v>
      </c>
      <c r="C113" s="72" t="s">
        <v>934</v>
      </c>
      <c r="D113" s="56"/>
      <c r="E113" s="127"/>
      <c r="F113" s="50"/>
      <c r="G113" s="26" t="s">
        <v>1298</v>
      </c>
      <c r="H113" s="173"/>
    </row>
    <row r="114" spans="1:8" ht="220.5" customHeight="1">
      <c r="A114" s="134">
        <v>89</v>
      </c>
      <c r="B114" s="126">
        <v>1</v>
      </c>
      <c r="C114" s="59" t="s">
        <v>258</v>
      </c>
      <c r="D114" s="56" t="s">
        <v>42</v>
      </c>
      <c r="E114" s="127">
        <v>200</v>
      </c>
      <c r="F114" s="50" t="s">
        <v>1369</v>
      </c>
      <c r="G114" s="50"/>
      <c r="H114" s="173"/>
    </row>
    <row r="115" spans="1:8" ht="63">
      <c r="A115" s="134">
        <f>A114+1</f>
        <v>90</v>
      </c>
      <c r="B115" s="126">
        <v>2</v>
      </c>
      <c r="C115" s="59" t="s">
        <v>255</v>
      </c>
      <c r="D115" s="56" t="s">
        <v>42</v>
      </c>
      <c r="E115" s="127">
        <v>200</v>
      </c>
      <c r="F115" s="26" t="s">
        <v>1370</v>
      </c>
      <c r="G115" s="50"/>
      <c r="H115" s="173"/>
    </row>
    <row r="116" spans="1:8" ht="153" customHeight="1">
      <c r="A116" s="134">
        <f>A115+1</f>
        <v>91</v>
      </c>
      <c r="B116" s="126">
        <v>3</v>
      </c>
      <c r="C116" s="59" t="s">
        <v>261</v>
      </c>
      <c r="D116" s="56" t="s">
        <v>42</v>
      </c>
      <c r="E116" s="127">
        <v>70</v>
      </c>
      <c r="F116" s="50" t="s">
        <v>1371</v>
      </c>
      <c r="G116" s="50"/>
      <c r="H116" s="173"/>
    </row>
    <row r="117" spans="1:8" ht="47.25">
      <c r="A117" s="134"/>
      <c r="B117" s="52"/>
      <c r="C117" s="72" t="s">
        <v>1083</v>
      </c>
      <c r="D117" s="111"/>
      <c r="E117" s="111"/>
      <c r="F117" s="72"/>
      <c r="G117" s="26" t="s">
        <v>1297</v>
      </c>
      <c r="H117" s="173"/>
    </row>
    <row r="118" spans="1:8" ht="201.75" customHeight="1">
      <c r="A118" s="134">
        <v>92</v>
      </c>
      <c r="B118" s="52">
        <v>21</v>
      </c>
      <c r="C118" s="72" t="s">
        <v>266</v>
      </c>
      <c r="D118" s="56" t="s">
        <v>42</v>
      </c>
      <c r="E118" s="127">
        <v>10</v>
      </c>
      <c r="F118" s="50" t="s">
        <v>1390</v>
      </c>
      <c r="G118" s="26" t="s">
        <v>1297</v>
      </c>
      <c r="H118" s="173"/>
    </row>
    <row r="119" spans="1:8" ht="198" customHeight="1">
      <c r="A119" s="134">
        <f>A118+1</f>
        <v>93</v>
      </c>
      <c r="B119" s="52">
        <v>22</v>
      </c>
      <c r="C119" s="72" t="s">
        <v>1029</v>
      </c>
      <c r="D119" s="56" t="s">
        <v>42</v>
      </c>
      <c r="E119" s="127">
        <v>10</v>
      </c>
      <c r="F119" s="50" t="s">
        <v>1391</v>
      </c>
      <c r="G119" s="26" t="s">
        <v>1297</v>
      </c>
      <c r="H119" s="173"/>
    </row>
    <row r="120" spans="1:8" ht="318" customHeight="1">
      <c r="A120" s="134">
        <f>A119+1</f>
        <v>94</v>
      </c>
      <c r="B120" s="52">
        <v>23</v>
      </c>
      <c r="C120" s="72" t="s">
        <v>1030</v>
      </c>
      <c r="D120" s="56" t="s">
        <v>42</v>
      </c>
      <c r="E120" s="127">
        <v>5</v>
      </c>
      <c r="F120" s="58" t="s">
        <v>1392</v>
      </c>
      <c r="G120" s="26" t="s">
        <v>1297</v>
      </c>
      <c r="H120" s="176"/>
    </row>
    <row r="121" spans="1:8" ht="138" customHeight="1">
      <c r="A121" s="134">
        <f>A120+1</f>
        <v>95</v>
      </c>
      <c r="B121" s="52">
        <v>24</v>
      </c>
      <c r="C121" s="72" t="s">
        <v>1060</v>
      </c>
      <c r="D121" s="56" t="s">
        <v>42</v>
      </c>
      <c r="E121" s="127">
        <v>10</v>
      </c>
      <c r="F121" s="50" t="s">
        <v>1396</v>
      </c>
      <c r="G121" s="26" t="s">
        <v>1297</v>
      </c>
      <c r="H121" s="173"/>
    </row>
    <row r="122" spans="1:8" ht="143.25" customHeight="1">
      <c r="A122" s="134">
        <f>A121+1</f>
        <v>96</v>
      </c>
      <c r="B122" s="52">
        <v>25</v>
      </c>
      <c r="C122" s="148" t="s">
        <v>922</v>
      </c>
      <c r="D122" s="56" t="s">
        <v>42</v>
      </c>
      <c r="E122" s="127">
        <v>20</v>
      </c>
      <c r="F122" s="149" t="s">
        <v>1395</v>
      </c>
      <c r="G122" s="26" t="s">
        <v>1297</v>
      </c>
      <c r="H122" s="176" t="s">
        <v>1312</v>
      </c>
    </row>
    <row r="123" spans="1:8" ht="157.5">
      <c r="A123" s="134">
        <f t="shared" ref="A123:A132" si="10">A122+1</f>
        <v>97</v>
      </c>
      <c r="B123" s="52">
        <v>26</v>
      </c>
      <c r="C123" s="150" t="s">
        <v>1061</v>
      </c>
      <c r="D123" s="56" t="s">
        <v>42</v>
      </c>
      <c r="E123" s="127">
        <v>10</v>
      </c>
      <c r="F123" s="50" t="s">
        <v>1397</v>
      </c>
      <c r="G123" s="26" t="s">
        <v>1297</v>
      </c>
      <c r="H123" s="175" t="s">
        <v>1301</v>
      </c>
    </row>
    <row r="124" spans="1:8" ht="180.75" customHeight="1">
      <c r="A124" s="134">
        <f t="shared" si="10"/>
        <v>98</v>
      </c>
      <c r="B124" s="52">
        <v>27</v>
      </c>
      <c r="C124" s="72" t="s">
        <v>282</v>
      </c>
      <c r="D124" s="56" t="s">
        <v>42</v>
      </c>
      <c r="E124" s="127">
        <v>20</v>
      </c>
      <c r="F124" s="71" t="s">
        <v>1394</v>
      </c>
      <c r="G124" s="26" t="s">
        <v>1297</v>
      </c>
      <c r="H124" s="173"/>
    </row>
    <row r="125" spans="1:8" ht="175.5" customHeight="1">
      <c r="A125" s="134">
        <f t="shared" si="10"/>
        <v>99</v>
      </c>
      <c r="B125" s="52">
        <v>28</v>
      </c>
      <c r="C125" s="72" t="s">
        <v>285</v>
      </c>
      <c r="D125" s="56" t="s">
        <v>42</v>
      </c>
      <c r="E125" s="127">
        <v>120</v>
      </c>
      <c r="F125" s="71" t="s">
        <v>1393</v>
      </c>
      <c r="G125" s="26" t="s">
        <v>1297</v>
      </c>
      <c r="H125" s="173"/>
    </row>
    <row r="126" spans="1:8" ht="112.5" customHeight="1">
      <c r="A126" s="134">
        <f t="shared" si="10"/>
        <v>100</v>
      </c>
      <c r="B126" s="52">
        <v>29</v>
      </c>
      <c r="C126" s="72" t="s">
        <v>291</v>
      </c>
      <c r="D126" s="56" t="s">
        <v>42</v>
      </c>
      <c r="E126" s="127">
        <v>100</v>
      </c>
      <c r="F126" s="50" t="s">
        <v>1398</v>
      </c>
      <c r="G126" s="26" t="s">
        <v>1297</v>
      </c>
      <c r="H126" s="173"/>
    </row>
    <row r="127" spans="1:8" ht="111.75" customHeight="1">
      <c r="A127" s="134">
        <f t="shared" si="10"/>
        <v>101</v>
      </c>
      <c r="B127" s="52">
        <v>30</v>
      </c>
      <c r="C127" s="72" t="s">
        <v>294</v>
      </c>
      <c r="D127" s="56" t="s">
        <v>42</v>
      </c>
      <c r="E127" s="127">
        <v>100</v>
      </c>
      <c r="F127" s="50" t="s">
        <v>1399</v>
      </c>
      <c r="G127" s="26" t="s">
        <v>1297</v>
      </c>
      <c r="H127" s="173"/>
    </row>
    <row r="128" spans="1:8" ht="132" customHeight="1">
      <c r="A128" s="134">
        <f t="shared" si="10"/>
        <v>102</v>
      </c>
      <c r="B128" s="52">
        <v>31</v>
      </c>
      <c r="C128" s="72" t="s">
        <v>1058</v>
      </c>
      <c r="D128" s="56" t="s">
        <v>42</v>
      </c>
      <c r="E128" s="127">
        <v>200</v>
      </c>
      <c r="F128" s="50" t="s">
        <v>1400</v>
      </c>
      <c r="G128" s="26" t="s">
        <v>1297</v>
      </c>
      <c r="H128" s="173"/>
    </row>
    <row r="129" spans="1:8" ht="110.25">
      <c r="A129" s="134">
        <f t="shared" si="10"/>
        <v>103</v>
      </c>
      <c r="B129" s="52">
        <v>32</v>
      </c>
      <c r="C129" s="72" t="s">
        <v>1059</v>
      </c>
      <c r="D129" s="56" t="s">
        <v>42</v>
      </c>
      <c r="E129" s="127">
        <v>200</v>
      </c>
      <c r="F129" s="50" t="s">
        <v>1401</v>
      </c>
      <c r="G129" s="26" t="s">
        <v>1297</v>
      </c>
      <c r="H129" s="173"/>
    </row>
    <row r="130" spans="1:8" ht="123" customHeight="1">
      <c r="A130" s="134">
        <f t="shared" si="10"/>
        <v>104</v>
      </c>
      <c r="B130" s="52">
        <v>33</v>
      </c>
      <c r="C130" s="151" t="s">
        <v>303</v>
      </c>
      <c r="D130" s="56" t="s">
        <v>42</v>
      </c>
      <c r="E130" s="127">
        <v>100</v>
      </c>
      <c r="F130" s="50" t="s">
        <v>1402</v>
      </c>
      <c r="G130" s="26" t="s">
        <v>1297</v>
      </c>
      <c r="H130" s="173"/>
    </row>
    <row r="131" spans="1:8" ht="133.5" customHeight="1">
      <c r="A131" s="134">
        <f t="shared" si="10"/>
        <v>105</v>
      </c>
      <c r="B131" s="52">
        <v>34</v>
      </c>
      <c r="C131" s="151" t="s">
        <v>1070</v>
      </c>
      <c r="D131" s="56"/>
      <c r="E131" s="127">
        <v>100</v>
      </c>
      <c r="F131" s="152" t="s">
        <v>1403</v>
      </c>
      <c r="G131" s="26" t="s">
        <v>1297</v>
      </c>
      <c r="H131" s="175" t="s">
        <v>1301</v>
      </c>
    </row>
    <row r="132" spans="1:8" ht="101.25" customHeight="1">
      <c r="A132" s="134">
        <f t="shared" si="10"/>
        <v>106</v>
      </c>
      <c r="B132" s="52">
        <v>35</v>
      </c>
      <c r="C132" s="151" t="s">
        <v>1033</v>
      </c>
      <c r="D132" s="56" t="s">
        <v>42</v>
      </c>
      <c r="E132" s="127">
        <v>20</v>
      </c>
      <c r="F132" s="71" t="s">
        <v>1404</v>
      </c>
      <c r="G132" s="26" t="s">
        <v>1297</v>
      </c>
      <c r="H132" s="173"/>
    </row>
    <row r="133" spans="1:8" ht="31.5">
      <c r="A133" s="134"/>
      <c r="B133" s="52"/>
      <c r="C133" s="72" t="s">
        <v>947</v>
      </c>
      <c r="D133" s="137"/>
      <c r="E133" s="138"/>
      <c r="F133" s="72"/>
      <c r="G133" s="59"/>
      <c r="H133" s="173"/>
    </row>
    <row r="134" spans="1:8" ht="47.25">
      <c r="A134" s="134"/>
      <c r="B134" s="52">
        <v>36</v>
      </c>
      <c r="C134" s="72" t="s">
        <v>1049</v>
      </c>
      <c r="D134" s="137"/>
      <c r="E134" s="138">
        <v>50</v>
      </c>
      <c r="F134" s="72"/>
      <c r="G134" s="26" t="s">
        <v>1300</v>
      </c>
      <c r="H134" s="174" t="s">
        <v>1302</v>
      </c>
    </row>
    <row r="135" spans="1:8" ht="78" customHeight="1">
      <c r="A135" s="134">
        <v>107</v>
      </c>
      <c r="B135" s="126">
        <v>36.1</v>
      </c>
      <c r="C135" s="68" t="s">
        <v>312</v>
      </c>
      <c r="D135" s="56" t="s">
        <v>42</v>
      </c>
      <c r="E135" s="127">
        <v>50</v>
      </c>
      <c r="F135" s="50" t="s">
        <v>1405</v>
      </c>
      <c r="G135" s="50"/>
      <c r="H135" s="175"/>
    </row>
    <row r="136" spans="1:8" ht="125.25" customHeight="1">
      <c r="A136" s="134">
        <f>A135+1</f>
        <v>108</v>
      </c>
      <c r="B136" s="126">
        <v>36.200000000000003</v>
      </c>
      <c r="C136" s="68" t="s">
        <v>316</v>
      </c>
      <c r="D136" s="56" t="s">
        <v>42</v>
      </c>
      <c r="E136" s="127">
        <v>50</v>
      </c>
      <c r="F136" s="50" t="s">
        <v>1407</v>
      </c>
      <c r="G136" s="50"/>
      <c r="H136" s="173"/>
    </row>
    <row r="137" spans="1:8" ht="144.75" customHeight="1">
      <c r="A137" s="134">
        <f t="shared" ref="A137:A140" si="11">A136+1</f>
        <v>109</v>
      </c>
      <c r="B137" s="126">
        <v>36.299999999999997</v>
      </c>
      <c r="C137" s="68" t="s">
        <v>319</v>
      </c>
      <c r="D137" s="56" t="s">
        <v>42</v>
      </c>
      <c r="E137" s="127">
        <v>50</v>
      </c>
      <c r="F137" s="50" t="s">
        <v>1416</v>
      </c>
      <c r="G137" s="50"/>
      <c r="H137" s="175"/>
    </row>
    <row r="138" spans="1:8" ht="63">
      <c r="A138" s="134">
        <f t="shared" si="11"/>
        <v>110</v>
      </c>
      <c r="B138" s="126">
        <v>36.4</v>
      </c>
      <c r="C138" s="68" t="s">
        <v>1035</v>
      </c>
      <c r="D138" s="56" t="s">
        <v>42</v>
      </c>
      <c r="E138" s="127">
        <v>25</v>
      </c>
      <c r="F138" s="50" t="s">
        <v>1415</v>
      </c>
      <c r="G138" s="50"/>
      <c r="H138" s="173"/>
    </row>
    <row r="139" spans="1:8" ht="63">
      <c r="A139" s="134">
        <f t="shared" si="11"/>
        <v>111</v>
      </c>
      <c r="B139" s="126">
        <v>36.5</v>
      </c>
      <c r="C139" s="68" t="s">
        <v>1036</v>
      </c>
      <c r="D139" s="56" t="s">
        <v>42</v>
      </c>
      <c r="E139" s="127">
        <v>25</v>
      </c>
      <c r="F139" s="50" t="s">
        <v>1414</v>
      </c>
      <c r="G139" s="50"/>
      <c r="H139" s="173"/>
    </row>
    <row r="140" spans="1:8" ht="47.25">
      <c r="A140" s="134">
        <f t="shared" si="11"/>
        <v>112</v>
      </c>
      <c r="B140" s="126">
        <v>36.6</v>
      </c>
      <c r="C140" s="59" t="s">
        <v>1034</v>
      </c>
      <c r="D140" s="56" t="s">
        <v>42</v>
      </c>
      <c r="E140" s="127">
        <v>50</v>
      </c>
      <c r="F140" s="50" t="s">
        <v>1417</v>
      </c>
      <c r="G140" s="50"/>
      <c r="H140" s="173"/>
    </row>
    <row r="141" spans="1:8" ht="47.25">
      <c r="A141" s="134"/>
      <c r="B141" s="52">
        <v>37</v>
      </c>
      <c r="C141" s="72" t="s">
        <v>1050</v>
      </c>
      <c r="D141" s="56"/>
      <c r="E141" s="127">
        <v>30</v>
      </c>
      <c r="F141" s="50"/>
      <c r="G141" s="26" t="s">
        <v>1300</v>
      </c>
      <c r="H141" s="175" t="s">
        <v>1301</v>
      </c>
    </row>
    <row r="142" spans="1:8" ht="63">
      <c r="A142" s="134">
        <f>A140+1</f>
        <v>113</v>
      </c>
      <c r="B142" s="126">
        <v>37.1</v>
      </c>
      <c r="C142" s="26" t="s">
        <v>1051</v>
      </c>
      <c r="D142" s="56" t="s">
        <v>42</v>
      </c>
      <c r="E142" s="127">
        <v>30</v>
      </c>
      <c r="F142" s="50" t="s">
        <v>1406</v>
      </c>
      <c r="G142" s="50"/>
      <c r="H142" s="175"/>
    </row>
    <row r="143" spans="1:8" ht="126" customHeight="1">
      <c r="A143" s="134">
        <f>A142+1</f>
        <v>114</v>
      </c>
      <c r="B143" s="126">
        <v>37.200000000000003</v>
      </c>
      <c r="C143" s="26" t="s">
        <v>1052</v>
      </c>
      <c r="D143" s="56" t="s">
        <v>42</v>
      </c>
      <c r="E143" s="127">
        <v>30</v>
      </c>
      <c r="F143" s="50" t="s">
        <v>1407</v>
      </c>
      <c r="G143" s="50"/>
      <c r="H143" s="175"/>
    </row>
    <row r="144" spans="1:8" ht="63">
      <c r="A144" s="134">
        <f t="shared" ref="A144:A148" si="12">A143+1</f>
        <v>115</v>
      </c>
      <c r="B144" s="126">
        <v>37.299999999999997</v>
      </c>
      <c r="C144" s="26" t="s">
        <v>1053</v>
      </c>
      <c r="D144" s="56" t="s">
        <v>42</v>
      </c>
      <c r="E144" s="127">
        <v>30</v>
      </c>
      <c r="F144" s="50" t="s">
        <v>1412</v>
      </c>
      <c r="G144" s="50"/>
      <c r="H144" s="175"/>
    </row>
    <row r="145" spans="1:8" ht="63">
      <c r="A145" s="134">
        <f t="shared" si="12"/>
        <v>116</v>
      </c>
      <c r="B145" s="126">
        <v>37.4</v>
      </c>
      <c r="C145" s="26" t="s">
        <v>1054</v>
      </c>
      <c r="D145" s="56" t="s">
        <v>42</v>
      </c>
      <c r="E145" s="127">
        <v>30</v>
      </c>
      <c r="F145" s="26" t="s">
        <v>1411</v>
      </c>
      <c r="G145" s="26"/>
      <c r="H145" s="175"/>
    </row>
    <row r="146" spans="1:8" ht="47.25">
      <c r="A146" s="134">
        <f t="shared" si="12"/>
        <v>117</v>
      </c>
      <c r="B146" s="126">
        <v>37.5</v>
      </c>
      <c r="C146" s="26" t="s">
        <v>1055</v>
      </c>
      <c r="D146" s="56" t="s">
        <v>42</v>
      </c>
      <c r="E146" s="127">
        <v>30</v>
      </c>
      <c r="F146" s="26" t="s">
        <v>1410</v>
      </c>
      <c r="G146" s="26"/>
      <c r="H146" s="175"/>
    </row>
    <row r="147" spans="1:8" ht="63">
      <c r="A147" s="134">
        <f>A146+1</f>
        <v>118</v>
      </c>
      <c r="B147" s="126">
        <v>37.6</v>
      </c>
      <c r="C147" s="26" t="s">
        <v>1056</v>
      </c>
      <c r="D147" s="56" t="s">
        <v>42</v>
      </c>
      <c r="E147" s="127">
        <v>30</v>
      </c>
      <c r="F147" s="26" t="s">
        <v>1409</v>
      </c>
      <c r="G147" s="26"/>
      <c r="H147" s="175"/>
    </row>
    <row r="148" spans="1:8" ht="94.5">
      <c r="A148" s="134">
        <f t="shared" si="12"/>
        <v>119</v>
      </c>
      <c r="B148" s="126">
        <v>37.700000000000003</v>
      </c>
      <c r="C148" s="26" t="s">
        <v>1057</v>
      </c>
      <c r="D148" s="56" t="s">
        <v>42</v>
      </c>
      <c r="E148" s="127">
        <v>30</v>
      </c>
      <c r="F148" s="26" t="s">
        <v>1408</v>
      </c>
      <c r="G148" s="26"/>
      <c r="H148" s="175"/>
    </row>
    <row r="149" spans="1:8" ht="47.25">
      <c r="A149" s="134"/>
      <c r="B149" s="126"/>
      <c r="C149" s="153" t="s">
        <v>937</v>
      </c>
      <c r="D149" s="56"/>
      <c r="E149" s="127"/>
      <c r="F149" s="50"/>
      <c r="G149" s="50"/>
      <c r="H149" s="173"/>
    </row>
    <row r="150" spans="1:8" ht="45">
      <c r="A150" s="134"/>
      <c r="B150" s="52">
        <v>38</v>
      </c>
      <c r="C150" s="153" t="s">
        <v>1079</v>
      </c>
      <c r="D150" s="56"/>
      <c r="E150" s="127"/>
      <c r="F150" s="50"/>
      <c r="G150" s="50"/>
      <c r="H150" s="174" t="s">
        <v>1312</v>
      </c>
    </row>
    <row r="151" spans="1:8" ht="100.5" customHeight="1">
      <c r="A151" s="134">
        <v>120</v>
      </c>
      <c r="B151" s="126">
        <v>38.1</v>
      </c>
      <c r="C151" s="146" t="s">
        <v>924</v>
      </c>
      <c r="D151" s="56" t="s">
        <v>42</v>
      </c>
      <c r="E151" s="127">
        <v>300</v>
      </c>
      <c r="F151" s="58" t="s">
        <v>1413</v>
      </c>
      <c r="G151" s="58"/>
      <c r="H151" s="175"/>
    </row>
    <row r="152" spans="1:8" ht="93" customHeight="1">
      <c r="A152" s="134">
        <v>121</v>
      </c>
      <c r="B152" s="126">
        <v>38.200000000000003</v>
      </c>
      <c r="C152" s="146" t="s">
        <v>925</v>
      </c>
      <c r="D152" s="56" t="s">
        <v>42</v>
      </c>
      <c r="E152" s="127">
        <v>300</v>
      </c>
      <c r="F152" s="58" t="s">
        <v>1323</v>
      </c>
      <c r="G152" s="58"/>
      <c r="H152" s="175"/>
    </row>
    <row r="153" spans="1:8" ht="31.5">
      <c r="A153" s="134"/>
      <c r="B153" s="52">
        <v>39</v>
      </c>
      <c r="C153" s="72" t="s">
        <v>1075</v>
      </c>
      <c r="D153" s="137"/>
      <c r="E153" s="138"/>
      <c r="F153" s="72"/>
      <c r="G153" s="59"/>
      <c r="H153" s="173"/>
    </row>
    <row r="154" spans="1:8" ht="63">
      <c r="A154" s="134">
        <v>122</v>
      </c>
      <c r="B154" s="54"/>
      <c r="C154" s="59" t="s">
        <v>383</v>
      </c>
      <c r="D154" s="56" t="s">
        <v>43</v>
      </c>
      <c r="E154" s="127">
        <v>200</v>
      </c>
      <c r="F154" s="50" t="s">
        <v>1418</v>
      </c>
      <c r="G154" s="50"/>
      <c r="H154" s="173"/>
    </row>
    <row r="155" spans="1:8" ht="31.5">
      <c r="A155" s="134"/>
      <c r="B155" s="52">
        <v>40</v>
      </c>
      <c r="C155" s="72" t="s">
        <v>1028</v>
      </c>
      <c r="D155" s="56"/>
      <c r="E155" s="127"/>
      <c r="F155" s="50"/>
      <c r="G155" s="50"/>
      <c r="H155" s="173"/>
    </row>
    <row r="156" spans="1:8" ht="59.25" customHeight="1">
      <c r="A156" s="134">
        <v>123</v>
      </c>
      <c r="B156" s="126">
        <v>40.1</v>
      </c>
      <c r="C156" s="59" t="s">
        <v>935</v>
      </c>
      <c r="D156" s="56" t="s">
        <v>43</v>
      </c>
      <c r="E156" s="127">
        <v>50</v>
      </c>
      <c r="F156" s="50" t="s">
        <v>1419</v>
      </c>
      <c r="G156" s="50"/>
      <c r="H156" s="173"/>
    </row>
    <row r="157" spans="1:8" ht="60" customHeight="1">
      <c r="A157" s="134">
        <v>124</v>
      </c>
      <c r="B157" s="126">
        <v>40.200000000000003</v>
      </c>
      <c r="C157" s="59" t="s">
        <v>936</v>
      </c>
      <c r="D157" s="56" t="s">
        <v>43</v>
      </c>
      <c r="E157" s="127">
        <v>50</v>
      </c>
      <c r="F157" s="50" t="s">
        <v>1420</v>
      </c>
      <c r="G157" s="50"/>
      <c r="H157" s="173"/>
    </row>
    <row r="158" spans="1:8" ht="15.75">
      <c r="A158" s="134"/>
      <c r="B158" s="54"/>
      <c r="C158" s="151" t="s">
        <v>1027</v>
      </c>
      <c r="D158" s="56"/>
      <c r="E158" s="127"/>
      <c r="F158" s="50"/>
      <c r="G158" s="50"/>
      <c r="H158" s="173"/>
    </row>
    <row r="159" spans="1:8" ht="138.75" customHeight="1">
      <c r="A159" s="134">
        <v>125</v>
      </c>
      <c r="B159" s="52">
        <v>41</v>
      </c>
      <c r="C159" s="151" t="s">
        <v>339</v>
      </c>
      <c r="D159" s="56" t="s">
        <v>43</v>
      </c>
      <c r="E159" s="127">
        <v>500</v>
      </c>
      <c r="F159" s="50" t="s">
        <v>1421</v>
      </c>
      <c r="G159" s="50"/>
      <c r="H159" s="173"/>
    </row>
    <row r="160" spans="1:8" ht="238.5" customHeight="1">
      <c r="A160" s="134">
        <f>A159+1</f>
        <v>126</v>
      </c>
      <c r="B160" s="52">
        <v>42</v>
      </c>
      <c r="C160" s="151" t="s">
        <v>945</v>
      </c>
      <c r="D160" s="56" t="s">
        <v>43</v>
      </c>
      <c r="E160" s="127">
        <v>400</v>
      </c>
      <c r="F160" s="50" t="s">
        <v>1422</v>
      </c>
      <c r="G160" s="50"/>
      <c r="H160" s="173"/>
    </row>
    <row r="161" spans="1:8" ht="238.5" customHeight="1">
      <c r="A161" s="134">
        <f>A160+1</f>
        <v>127</v>
      </c>
      <c r="B161" s="52">
        <v>43</v>
      </c>
      <c r="C161" s="72" t="s">
        <v>923</v>
      </c>
      <c r="D161" s="56" t="s">
        <v>43</v>
      </c>
      <c r="E161" s="127">
        <v>200</v>
      </c>
      <c r="F161" s="58" t="s">
        <v>1423</v>
      </c>
      <c r="G161" s="154"/>
      <c r="H161" s="174" t="s">
        <v>1311</v>
      </c>
    </row>
    <row r="162" spans="1:8" ht="191.25" customHeight="1">
      <c r="A162" s="134">
        <f>A161+1</f>
        <v>128</v>
      </c>
      <c r="B162" s="52">
        <v>44</v>
      </c>
      <c r="C162" s="147" t="s">
        <v>1068</v>
      </c>
      <c r="D162" s="56" t="s">
        <v>1026</v>
      </c>
      <c r="E162" s="127">
        <v>50</v>
      </c>
      <c r="F162" s="154" t="s">
        <v>1324</v>
      </c>
      <c r="G162" s="178"/>
      <c r="H162" s="175" t="s">
        <v>1301</v>
      </c>
    </row>
    <row r="163" spans="1:8" ht="237.75" customHeight="1">
      <c r="A163" s="134">
        <f>A162+1</f>
        <v>129</v>
      </c>
      <c r="B163" s="52">
        <v>45</v>
      </c>
      <c r="C163" s="147" t="s">
        <v>1080</v>
      </c>
      <c r="D163" s="56" t="s">
        <v>43</v>
      </c>
      <c r="E163" s="127">
        <v>50</v>
      </c>
      <c r="F163" s="50" t="s">
        <v>1325</v>
      </c>
      <c r="G163" s="154"/>
      <c r="H163" s="175" t="s">
        <v>1301</v>
      </c>
    </row>
    <row r="164" spans="1:8" ht="143.25" customHeight="1">
      <c r="A164" s="134">
        <f>A163+1</f>
        <v>130</v>
      </c>
      <c r="B164" s="52">
        <v>46</v>
      </c>
      <c r="C164" s="147" t="s">
        <v>1069</v>
      </c>
      <c r="D164" s="56" t="s">
        <v>43</v>
      </c>
      <c r="E164" s="127">
        <v>100</v>
      </c>
      <c r="F164" s="50" t="s">
        <v>1326</v>
      </c>
      <c r="G164" s="50"/>
      <c r="H164" s="175" t="s">
        <v>1301</v>
      </c>
    </row>
    <row r="165" spans="1:8" ht="30" customHeight="1">
      <c r="A165" s="134"/>
      <c r="B165" s="52"/>
      <c r="C165" s="72" t="s">
        <v>349</v>
      </c>
      <c r="D165" s="137"/>
      <c r="E165" s="138"/>
      <c r="F165" s="72"/>
      <c r="G165" s="59"/>
      <c r="H165" s="173"/>
    </row>
    <row r="166" spans="1:8" ht="63">
      <c r="A166" s="134">
        <v>131</v>
      </c>
      <c r="B166" s="52">
        <v>47</v>
      </c>
      <c r="C166" s="72" t="s">
        <v>1062</v>
      </c>
      <c r="D166" s="56" t="s">
        <v>354</v>
      </c>
      <c r="E166" s="127">
        <v>120</v>
      </c>
      <c r="F166" s="50" t="s">
        <v>1550</v>
      </c>
      <c r="G166" s="50"/>
      <c r="H166" s="173"/>
    </row>
    <row r="167" spans="1:8" ht="157.5" customHeight="1">
      <c r="A167" s="134">
        <f>A166+1</f>
        <v>132</v>
      </c>
      <c r="B167" s="52">
        <v>48</v>
      </c>
      <c r="C167" s="72" t="s">
        <v>1067</v>
      </c>
      <c r="D167" s="56" t="s">
        <v>354</v>
      </c>
      <c r="E167" s="127">
        <v>50</v>
      </c>
      <c r="F167" s="71" t="s">
        <v>1424</v>
      </c>
      <c r="G167" s="71"/>
      <c r="H167" s="173"/>
    </row>
    <row r="168" spans="1:8" ht="156.75" customHeight="1">
      <c r="A168" s="134">
        <f t="shared" ref="A168:A172" si="13">A167+1</f>
        <v>133</v>
      </c>
      <c r="B168" s="52">
        <v>49</v>
      </c>
      <c r="C168" s="72" t="s">
        <v>1063</v>
      </c>
      <c r="D168" s="56" t="s">
        <v>354</v>
      </c>
      <c r="E168" s="127">
        <v>50</v>
      </c>
      <c r="F168" s="71" t="s">
        <v>1425</v>
      </c>
      <c r="G168" s="71"/>
      <c r="H168" s="173"/>
    </row>
    <row r="169" spans="1:8" ht="63">
      <c r="A169" s="134">
        <f t="shared" si="13"/>
        <v>134</v>
      </c>
      <c r="B169" s="52">
        <v>50</v>
      </c>
      <c r="C169" s="151" t="s">
        <v>1064</v>
      </c>
      <c r="D169" s="56" t="s">
        <v>354</v>
      </c>
      <c r="E169" s="127">
        <v>50</v>
      </c>
      <c r="F169" s="50" t="s">
        <v>1426</v>
      </c>
      <c r="G169" s="50"/>
      <c r="H169" s="173"/>
    </row>
    <row r="170" spans="1:8" ht="63">
      <c r="A170" s="134">
        <f t="shared" si="13"/>
        <v>135</v>
      </c>
      <c r="B170" s="52">
        <v>51</v>
      </c>
      <c r="C170" s="151" t="s">
        <v>1065</v>
      </c>
      <c r="D170" s="56" t="s">
        <v>354</v>
      </c>
      <c r="E170" s="127">
        <v>100</v>
      </c>
      <c r="F170" s="50" t="s">
        <v>1427</v>
      </c>
      <c r="G170" s="50"/>
      <c r="H170" s="173"/>
    </row>
    <row r="171" spans="1:8" ht="63">
      <c r="A171" s="134">
        <f>A170+1</f>
        <v>136</v>
      </c>
      <c r="B171" s="52">
        <v>52</v>
      </c>
      <c r="C171" s="151" t="s">
        <v>1066</v>
      </c>
      <c r="D171" s="56" t="s">
        <v>354</v>
      </c>
      <c r="E171" s="127">
        <v>20</v>
      </c>
      <c r="F171" s="50" t="s">
        <v>1428</v>
      </c>
      <c r="G171" s="50"/>
      <c r="H171" s="175" t="s">
        <v>1301</v>
      </c>
    </row>
    <row r="172" spans="1:8" ht="106.5" customHeight="1">
      <c r="A172" s="134">
        <f t="shared" si="13"/>
        <v>137</v>
      </c>
      <c r="B172" s="52">
        <v>53</v>
      </c>
      <c r="C172" s="72" t="s">
        <v>948</v>
      </c>
      <c r="D172" s="56" t="s">
        <v>42</v>
      </c>
      <c r="E172" s="127">
        <v>20</v>
      </c>
      <c r="F172" s="50" t="s">
        <v>1429</v>
      </c>
      <c r="G172" s="50"/>
      <c r="H172" s="175" t="s">
        <v>1301</v>
      </c>
    </row>
    <row r="173" spans="1:8" ht="30.75" customHeight="1">
      <c r="A173" s="155"/>
      <c r="B173" s="155"/>
      <c r="C173" s="153" t="s">
        <v>1076</v>
      </c>
      <c r="D173" s="156"/>
      <c r="E173" s="127"/>
      <c r="F173" s="50"/>
      <c r="G173" s="50"/>
      <c r="H173" s="173"/>
    </row>
    <row r="174" spans="1:8" ht="74.25" customHeight="1">
      <c r="A174" s="134">
        <v>138</v>
      </c>
      <c r="B174" s="52">
        <v>54</v>
      </c>
      <c r="C174" s="148" t="s">
        <v>929</v>
      </c>
      <c r="D174" s="157" t="s">
        <v>43</v>
      </c>
      <c r="E174" s="127">
        <v>10</v>
      </c>
      <c r="F174" s="158" t="s">
        <v>1309</v>
      </c>
      <c r="G174" s="158"/>
      <c r="H174" s="174" t="s">
        <v>1310</v>
      </c>
    </row>
    <row r="175" spans="1:8" ht="138.75" customHeight="1">
      <c r="A175" s="134">
        <f>A174+1</f>
        <v>139</v>
      </c>
      <c r="B175" s="52">
        <v>55</v>
      </c>
      <c r="C175" s="147" t="s">
        <v>1071</v>
      </c>
      <c r="D175" s="56" t="s">
        <v>354</v>
      </c>
      <c r="E175" s="127">
        <v>30</v>
      </c>
      <c r="F175" s="152" t="s">
        <v>1430</v>
      </c>
      <c r="G175" s="152"/>
      <c r="H175" s="175" t="s">
        <v>1301</v>
      </c>
    </row>
    <row r="176" spans="1:8" ht="63">
      <c r="A176" s="134">
        <f t="shared" ref="A176:A177" si="14">A175+1</f>
        <v>140</v>
      </c>
      <c r="B176" s="52">
        <v>56</v>
      </c>
      <c r="C176" s="151" t="s">
        <v>946</v>
      </c>
      <c r="D176" s="56" t="s">
        <v>346</v>
      </c>
      <c r="E176" s="127">
        <v>50</v>
      </c>
      <c r="F176" s="50" t="s">
        <v>1366</v>
      </c>
      <c r="G176" s="50"/>
      <c r="H176" s="174" t="s">
        <v>1310</v>
      </c>
    </row>
    <row r="177" spans="1:8" ht="47.25">
      <c r="A177" s="134">
        <f t="shared" si="14"/>
        <v>141</v>
      </c>
      <c r="B177" s="52">
        <v>57</v>
      </c>
      <c r="C177" s="151" t="s">
        <v>1077</v>
      </c>
      <c r="D177" s="56" t="s">
        <v>42</v>
      </c>
      <c r="E177" s="127">
        <v>100</v>
      </c>
      <c r="F177" s="159" t="s">
        <v>1431</v>
      </c>
      <c r="G177" s="50"/>
      <c r="H177" s="173"/>
    </row>
    <row r="178" spans="1:8" ht="24.75" customHeight="1">
      <c r="A178" s="195" t="s">
        <v>1303</v>
      </c>
      <c r="B178" s="195"/>
      <c r="C178" s="195"/>
      <c r="D178" s="195"/>
      <c r="E178" s="195"/>
      <c r="F178" s="195"/>
      <c r="G178" s="153"/>
      <c r="H178" s="173"/>
    </row>
    <row r="179" spans="1:8" ht="27" customHeight="1">
      <c r="A179" s="155"/>
      <c r="B179" s="196" t="s">
        <v>1202</v>
      </c>
      <c r="C179" s="196"/>
      <c r="D179" s="196"/>
      <c r="E179" s="196"/>
      <c r="F179" s="196"/>
      <c r="G179" s="50"/>
      <c r="H179" s="173"/>
    </row>
    <row r="180" spans="1:8" ht="30">
      <c r="A180" s="179"/>
      <c r="B180" s="155">
        <v>1</v>
      </c>
      <c r="C180" s="180" t="s">
        <v>519</v>
      </c>
      <c r="D180" s="181"/>
      <c r="E180" s="127"/>
      <c r="F180" s="181"/>
      <c r="G180" s="58"/>
      <c r="H180" s="174" t="s">
        <v>1302</v>
      </c>
    </row>
    <row r="181" spans="1:8" ht="150" customHeight="1">
      <c r="A181" s="155">
        <v>142</v>
      </c>
      <c r="B181" s="155" t="s">
        <v>1107</v>
      </c>
      <c r="C181" s="79" t="s">
        <v>1108</v>
      </c>
      <c r="D181" s="155" t="s">
        <v>43</v>
      </c>
      <c r="E181" s="32">
        <v>40</v>
      </c>
      <c r="F181" s="160" t="s">
        <v>1432</v>
      </c>
      <c r="G181" s="50"/>
      <c r="H181" s="173"/>
    </row>
    <row r="182" spans="1:8" ht="216" customHeight="1">
      <c r="A182" s="155">
        <f>A181+1</f>
        <v>143</v>
      </c>
      <c r="B182" s="155" t="s">
        <v>1109</v>
      </c>
      <c r="C182" s="79" t="s">
        <v>1318</v>
      </c>
      <c r="D182" s="155" t="s">
        <v>43</v>
      </c>
      <c r="E182" s="32">
        <v>3</v>
      </c>
      <c r="F182" s="160" t="s">
        <v>1433</v>
      </c>
      <c r="G182" s="50"/>
      <c r="H182" s="174"/>
    </row>
    <row r="183" spans="1:8" ht="152.25" customHeight="1">
      <c r="A183" s="155">
        <f t="shared" ref="A183:A188" si="15">A182+1</f>
        <v>144</v>
      </c>
      <c r="B183" s="155" t="s">
        <v>1110</v>
      </c>
      <c r="C183" s="79" t="s">
        <v>1111</v>
      </c>
      <c r="D183" s="155" t="s">
        <v>43</v>
      </c>
      <c r="E183" s="32">
        <v>40</v>
      </c>
      <c r="F183" s="160" t="s">
        <v>1434</v>
      </c>
      <c r="G183" s="50"/>
      <c r="H183" s="174"/>
    </row>
    <row r="184" spans="1:8" ht="213.75" customHeight="1">
      <c r="A184" s="155">
        <f t="shared" si="15"/>
        <v>145</v>
      </c>
      <c r="B184" s="155" t="s">
        <v>1112</v>
      </c>
      <c r="C184" s="79" t="s">
        <v>1317</v>
      </c>
      <c r="D184" s="155" t="s">
        <v>43</v>
      </c>
      <c r="E184" s="32">
        <v>3</v>
      </c>
      <c r="F184" s="160" t="s">
        <v>1435</v>
      </c>
      <c r="G184" s="50"/>
      <c r="H184" s="174"/>
    </row>
    <row r="185" spans="1:8" ht="190.5" customHeight="1">
      <c r="A185" s="155">
        <f t="shared" si="15"/>
        <v>146</v>
      </c>
      <c r="B185" s="155" t="s">
        <v>1143</v>
      </c>
      <c r="C185" s="79" t="s">
        <v>984</v>
      </c>
      <c r="D185" s="155" t="s">
        <v>43</v>
      </c>
      <c r="E185" s="6">
        <v>40</v>
      </c>
      <c r="F185" s="50" t="s">
        <v>1436</v>
      </c>
      <c r="G185" s="50"/>
      <c r="H185" s="174"/>
    </row>
    <row r="186" spans="1:8" ht="219" customHeight="1">
      <c r="A186" s="155">
        <f t="shared" si="15"/>
        <v>147</v>
      </c>
      <c r="B186" s="155" t="s">
        <v>1144</v>
      </c>
      <c r="C186" s="79" t="s">
        <v>985</v>
      </c>
      <c r="D186" s="155" t="s">
        <v>43</v>
      </c>
      <c r="E186" s="32">
        <v>2</v>
      </c>
      <c r="F186" s="160" t="s">
        <v>1437</v>
      </c>
      <c r="G186" s="58"/>
      <c r="H186" s="174"/>
    </row>
    <row r="187" spans="1:8" ht="170.25" customHeight="1">
      <c r="A187" s="155">
        <f t="shared" si="15"/>
        <v>148</v>
      </c>
      <c r="B187" s="155" t="s">
        <v>1113</v>
      </c>
      <c r="C187" s="79" t="s">
        <v>1115</v>
      </c>
      <c r="D187" s="155" t="s">
        <v>43</v>
      </c>
      <c r="E187" s="32">
        <v>15</v>
      </c>
      <c r="F187" s="160" t="s">
        <v>1438</v>
      </c>
      <c r="G187" s="50"/>
      <c r="H187" s="174"/>
    </row>
    <row r="188" spans="1:8" ht="135.75" customHeight="1">
      <c r="A188" s="155">
        <f t="shared" si="15"/>
        <v>149</v>
      </c>
      <c r="B188" s="155" t="s">
        <v>1114</v>
      </c>
      <c r="C188" s="79" t="s">
        <v>1116</v>
      </c>
      <c r="D188" s="155" t="s">
        <v>43</v>
      </c>
      <c r="E188" s="32">
        <v>5</v>
      </c>
      <c r="F188" s="160" t="s">
        <v>1439</v>
      </c>
      <c r="G188" s="50"/>
      <c r="H188" s="174"/>
    </row>
    <row r="189" spans="1:8" ht="15.75">
      <c r="A189" s="155"/>
      <c r="B189" s="155">
        <v>2</v>
      </c>
      <c r="C189" s="153" t="s">
        <v>527</v>
      </c>
      <c r="D189" s="156"/>
      <c r="E189" s="127"/>
      <c r="F189" s="50"/>
      <c r="G189" s="58"/>
      <c r="H189" s="173"/>
    </row>
    <row r="190" spans="1:8" ht="194.25" customHeight="1">
      <c r="A190" s="155">
        <v>150</v>
      </c>
      <c r="B190" s="182" t="s">
        <v>986</v>
      </c>
      <c r="C190" s="79" t="s">
        <v>528</v>
      </c>
      <c r="D190" s="56" t="s">
        <v>43</v>
      </c>
      <c r="E190" s="32">
        <v>5</v>
      </c>
      <c r="F190" s="50" t="s">
        <v>1535</v>
      </c>
      <c r="G190" s="50"/>
      <c r="H190" s="173"/>
    </row>
    <row r="191" spans="1:8" ht="234.75" customHeight="1">
      <c r="A191" s="155">
        <f>A190+1</f>
        <v>151</v>
      </c>
      <c r="B191" s="182" t="s">
        <v>987</v>
      </c>
      <c r="C191" s="79" t="s">
        <v>530</v>
      </c>
      <c r="D191" s="56" t="s">
        <v>43</v>
      </c>
      <c r="E191" s="32">
        <v>30</v>
      </c>
      <c r="F191" s="50" t="s">
        <v>1536</v>
      </c>
      <c r="G191" s="50"/>
      <c r="H191" s="173"/>
    </row>
    <row r="192" spans="1:8" ht="240" customHeight="1">
      <c r="A192" s="155">
        <f t="shared" ref="A192:A209" si="16">A191+1</f>
        <v>152</v>
      </c>
      <c r="B192" s="182" t="s">
        <v>988</v>
      </c>
      <c r="C192" s="79" t="s">
        <v>1117</v>
      </c>
      <c r="D192" s="56" t="s">
        <v>43</v>
      </c>
      <c r="E192" s="32">
        <v>37</v>
      </c>
      <c r="F192" s="50" t="s">
        <v>1537</v>
      </c>
      <c r="G192" s="50"/>
      <c r="H192" s="173"/>
    </row>
    <row r="193" spans="1:8" ht="238.5" customHeight="1">
      <c r="A193" s="155">
        <f t="shared" si="16"/>
        <v>153</v>
      </c>
      <c r="B193" s="182" t="s">
        <v>989</v>
      </c>
      <c r="C193" s="79" t="s">
        <v>534</v>
      </c>
      <c r="D193" s="56" t="s">
        <v>43</v>
      </c>
      <c r="E193" s="32">
        <v>5</v>
      </c>
      <c r="F193" s="50" t="s">
        <v>1538</v>
      </c>
      <c r="G193" s="58"/>
      <c r="H193" s="173"/>
    </row>
    <row r="194" spans="1:8" ht="254.25" customHeight="1">
      <c r="A194" s="155">
        <f t="shared" si="16"/>
        <v>154</v>
      </c>
      <c r="B194" s="182" t="s">
        <v>990</v>
      </c>
      <c r="C194" s="79" t="s">
        <v>536</v>
      </c>
      <c r="D194" s="56" t="s">
        <v>43</v>
      </c>
      <c r="E194" s="32">
        <v>60</v>
      </c>
      <c r="F194" s="50" t="s">
        <v>1539</v>
      </c>
      <c r="G194" s="50"/>
      <c r="H194" s="173"/>
    </row>
    <row r="195" spans="1:8" ht="329.25" customHeight="1">
      <c r="A195" s="155">
        <f t="shared" si="16"/>
        <v>155</v>
      </c>
      <c r="B195" s="155" t="s">
        <v>991</v>
      </c>
      <c r="C195" s="79" t="s">
        <v>992</v>
      </c>
      <c r="D195" s="155" t="s">
        <v>43</v>
      </c>
      <c r="E195" s="32">
        <v>70</v>
      </c>
      <c r="F195" s="50" t="s">
        <v>1540</v>
      </c>
      <c r="G195" s="50"/>
      <c r="H195" s="174" t="s">
        <v>1302</v>
      </c>
    </row>
    <row r="196" spans="1:8" ht="329.25" customHeight="1">
      <c r="A196" s="155">
        <f t="shared" si="16"/>
        <v>156</v>
      </c>
      <c r="B196" s="182" t="s">
        <v>993</v>
      </c>
      <c r="C196" s="79" t="s">
        <v>555</v>
      </c>
      <c r="D196" s="56" t="s">
        <v>43</v>
      </c>
      <c r="E196" s="32">
        <v>20</v>
      </c>
      <c r="F196" s="50" t="s">
        <v>1541</v>
      </c>
      <c r="G196" s="50"/>
      <c r="H196" s="173"/>
    </row>
    <row r="197" spans="1:8" ht="345.75" customHeight="1">
      <c r="A197" s="155">
        <f t="shared" si="16"/>
        <v>157</v>
      </c>
      <c r="B197" s="182" t="s">
        <v>994</v>
      </c>
      <c r="C197" s="79" t="s">
        <v>538</v>
      </c>
      <c r="D197" s="56" t="s">
        <v>43</v>
      </c>
      <c r="E197" s="32">
        <v>10</v>
      </c>
      <c r="F197" s="50" t="s">
        <v>1542</v>
      </c>
      <c r="G197" s="141"/>
      <c r="H197" s="173"/>
    </row>
    <row r="198" spans="1:8" ht="305.25" customHeight="1">
      <c r="A198" s="155">
        <f t="shared" si="16"/>
        <v>158</v>
      </c>
      <c r="B198" s="182" t="s">
        <v>995</v>
      </c>
      <c r="C198" s="79" t="s">
        <v>540</v>
      </c>
      <c r="D198" s="56" t="s">
        <v>43</v>
      </c>
      <c r="E198" s="32">
        <v>5</v>
      </c>
      <c r="F198" s="50" t="s">
        <v>1543</v>
      </c>
      <c r="G198" s="50"/>
      <c r="H198" s="173"/>
    </row>
    <row r="199" spans="1:8" ht="322.5" customHeight="1">
      <c r="A199" s="155">
        <f t="shared" si="16"/>
        <v>159</v>
      </c>
      <c r="B199" s="182" t="s">
        <v>996</v>
      </c>
      <c r="C199" s="79" t="s">
        <v>543</v>
      </c>
      <c r="D199" s="56" t="s">
        <v>43</v>
      </c>
      <c r="E199" s="32">
        <v>70</v>
      </c>
      <c r="F199" s="50" t="s">
        <v>1544</v>
      </c>
      <c r="G199" s="50"/>
      <c r="H199" s="173"/>
    </row>
    <row r="200" spans="1:8" ht="279.75" customHeight="1">
      <c r="A200" s="155">
        <f t="shared" si="16"/>
        <v>160</v>
      </c>
      <c r="B200" s="182" t="s">
        <v>997</v>
      </c>
      <c r="C200" s="79" t="s">
        <v>546</v>
      </c>
      <c r="D200" s="56" t="s">
        <v>43</v>
      </c>
      <c r="E200" s="32">
        <v>20</v>
      </c>
      <c r="F200" s="50" t="s">
        <v>1545</v>
      </c>
      <c r="G200" s="50"/>
      <c r="H200" s="173"/>
    </row>
    <row r="201" spans="1:8" ht="323.25" customHeight="1">
      <c r="A201" s="155">
        <f t="shared" si="16"/>
        <v>161</v>
      </c>
      <c r="B201" s="182" t="s">
        <v>998</v>
      </c>
      <c r="C201" s="79" t="s">
        <v>549</v>
      </c>
      <c r="D201" s="56" t="s">
        <v>43</v>
      </c>
      <c r="E201" s="32">
        <v>60</v>
      </c>
      <c r="F201" s="50" t="s">
        <v>1546</v>
      </c>
      <c r="G201" s="58"/>
      <c r="H201" s="173"/>
    </row>
    <row r="202" spans="1:8" ht="291" customHeight="1">
      <c r="A202" s="155">
        <f t="shared" si="16"/>
        <v>162</v>
      </c>
      <c r="B202" s="182" t="s">
        <v>999</v>
      </c>
      <c r="C202" s="79" t="s">
        <v>552</v>
      </c>
      <c r="D202" s="56" t="s">
        <v>43</v>
      </c>
      <c r="E202" s="32">
        <v>10</v>
      </c>
      <c r="F202" s="50" t="s">
        <v>1547</v>
      </c>
      <c r="G202" s="50"/>
      <c r="H202" s="173"/>
    </row>
    <row r="203" spans="1:8" ht="294" customHeight="1">
      <c r="A203" s="155">
        <f t="shared" si="16"/>
        <v>163</v>
      </c>
      <c r="B203" s="155" t="s">
        <v>1000</v>
      </c>
      <c r="C203" s="79" t="s">
        <v>559</v>
      </c>
      <c r="D203" s="155" t="s">
        <v>43</v>
      </c>
      <c r="E203" s="32">
        <v>5</v>
      </c>
      <c r="F203" s="69" t="s">
        <v>1548</v>
      </c>
      <c r="G203" s="50"/>
      <c r="H203" s="173"/>
    </row>
    <row r="204" spans="1:8" ht="305.25" customHeight="1">
      <c r="A204" s="155">
        <f t="shared" si="16"/>
        <v>164</v>
      </c>
      <c r="B204" s="182" t="s">
        <v>1001</v>
      </c>
      <c r="C204" s="79" t="s">
        <v>562</v>
      </c>
      <c r="D204" s="56" t="s">
        <v>43</v>
      </c>
      <c r="E204" s="32">
        <v>5</v>
      </c>
      <c r="F204" s="50" t="s">
        <v>1549</v>
      </c>
      <c r="G204" s="50"/>
      <c r="H204" s="173"/>
    </row>
    <row r="205" spans="1:8" ht="275.25" customHeight="1">
      <c r="A205" s="155">
        <f t="shared" si="16"/>
        <v>165</v>
      </c>
      <c r="B205" s="235" t="s">
        <v>1118</v>
      </c>
      <c r="C205" s="119" t="s">
        <v>1002</v>
      </c>
      <c r="D205" s="183" t="s">
        <v>43</v>
      </c>
      <c r="E205" s="140">
        <v>25</v>
      </c>
      <c r="F205" s="160" t="s">
        <v>1440</v>
      </c>
      <c r="G205" s="184"/>
      <c r="H205" s="174" t="s">
        <v>1302</v>
      </c>
    </row>
    <row r="206" spans="1:8" ht="279" customHeight="1">
      <c r="A206" s="155">
        <f>A205+1</f>
        <v>166</v>
      </c>
      <c r="B206" s="155" t="s">
        <v>1119</v>
      </c>
      <c r="C206" s="79" t="s">
        <v>1003</v>
      </c>
      <c r="D206" s="155" t="s">
        <v>43</v>
      </c>
      <c r="E206" s="32">
        <v>20</v>
      </c>
      <c r="F206" s="69" t="s">
        <v>1441</v>
      </c>
      <c r="G206" s="50"/>
      <c r="H206" s="174" t="s">
        <v>1302</v>
      </c>
    </row>
    <row r="207" spans="1:8" ht="256.5" customHeight="1">
      <c r="A207" s="155">
        <f t="shared" si="16"/>
        <v>167</v>
      </c>
      <c r="B207" s="155" t="s">
        <v>1120</v>
      </c>
      <c r="C207" s="79" t="s">
        <v>1121</v>
      </c>
      <c r="D207" s="155" t="s">
        <v>43</v>
      </c>
      <c r="E207" s="32">
        <v>40</v>
      </c>
      <c r="F207" s="160" t="s">
        <v>1551</v>
      </c>
      <c r="G207" s="50" t="s">
        <v>1321</v>
      </c>
      <c r="H207" s="175" t="s">
        <v>1301</v>
      </c>
    </row>
    <row r="208" spans="1:8" ht="272.25" customHeight="1">
      <c r="A208" s="155">
        <f t="shared" si="16"/>
        <v>168</v>
      </c>
      <c r="B208" s="155" t="s">
        <v>1122</v>
      </c>
      <c r="C208" s="79" t="s">
        <v>1123</v>
      </c>
      <c r="D208" s="155" t="s">
        <v>42</v>
      </c>
      <c r="E208" s="6">
        <v>2</v>
      </c>
      <c r="F208" s="144" t="s">
        <v>1442</v>
      </c>
      <c r="G208" s="50"/>
      <c r="H208" s="174" t="s">
        <v>1302</v>
      </c>
    </row>
    <row r="209" spans="1:8" ht="309" customHeight="1">
      <c r="A209" s="155">
        <f t="shared" si="16"/>
        <v>169</v>
      </c>
      <c r="B209" s="155" t="s">
        <v>1124</v>
      </c>
      <c r="C209" s="79" t="s">
        <v>1125</v>
      </c>
      <c r="D209" s="155" t="s">
        <v>42</v>
      </c>
      <c r="E209" s="6">
        <v>2</v>
      </c>
      <c r="F209" s="144" t="s">
        <v>1443</v>
      </c>
      <c r="G209" s="58"/>
      <c r="H209" s="174" t="s">
        <v>1302</v>
      </c>
    </row>
    <row r="210" spans="1:8" ht="30">
      <c r="A210" s="155"/>
      <c r="B210" s="155">
        <v>3</v>
      </c>
      <c r="C210" s="153" t="s">
        <v>1004</v>
      </c>
      <c r="D210" s="156"/>
      <c r="E210" s="127"/>
      <c r="F210" s="50"/>
      <c r="G210" s="50"/>
      <c r="H210" s="174" t="s">
        <v>1302</v>
      </c>
    </row>
    <row r="211" spans="1:8" ht="136.5" customHeight="1">
      <c r="A211" s="155">
        <v>170</v>
      </c>
      <c r="B211" s="155" t="s">
        <v>1126</v>
      </c>
      <c r="C211" s="79" t="s">
        <v>1127</v>
      </c>
      <c r="D211" s="155" t="s">
        <v>43</v>
      </c>
      <c r="E211" s="32">
        <v>5</v>
      </c>
      <c r="F211" s="154" t="s">
        <v>1444</v>
      </c>
      <c r="G211" s="50"/>
      <c r="H211" s="175"/>
    </row>
    <row r="212" spans="1:8" ht="138.75" customHeight="1">
      <c r="A212" s="155">
        <f>A211+1</f>
        <v>171</v>
      </c>
      <c r="B212" s="155">
        <v>3.2</v>
      </c>
      <c r="C212" s="79" t="s">
        <v>1005</v>
      </c>
      <c r="D212" s="155" t="s">
        <v>43</v>
      </c>
      <c r="E212" s="32">
        <v>5</v>
      </c>
      <c r="F212" s="8" t="s">
        <v>1445</v>
      </c>
      <c r="G212" s="50"/>
      <c r="H212" s="175"/>
    </row>
    <row r="213" spans="1:8" ht="186.75" customHeight="1">
      <c r="A213" s="155">
        <f t="shared" ref="A213:A216" si="17">A212+1</f>
        <v>172</v>
      </c>
      <c r="B213" s="155">
        <v>3.3</v>
      </c>
      <c r="C213" s="79" t="s">
        <v>1129</v>
      </c>
      <c r="D213" s="155" t="s">
        <v>43</v>
      </c>
      <c r="E213" s="32">
        <v>5</v>
      </c>
      <c r="F213" s="154" t="s">
        <v>1446</v>
      </c>
      <c r="G213" s="58"/>
      <c r="H213" s="175"/>
    </row>
    <row r="214" spans="1:8" ht="153" customHeight="1">
      <c r="A214" s="155">
        <f t="shared" si="17"/>
        <v>173</v>
      </c>
      <c r="B214" s="155">
        <v>3.4</v>
      </c>
      <c r="C214" s="79" t="s">
        <v>1006</v>
      </c>
      <c r="D214" s="155" t="s">
        <v>43</v>
      </c>
      <c r="E214" s="32">
        <v>5</v>
      </c>
      <c r="F214" s="154" t="s">
        <v>1447</v>
      </c>
      <c r="G214" s="50"/>
      <c r="H214" s="175"/>
    </row>
    <row r="215" spans="1:8" ht="170.25" customHeight="1">
      <c r="A215" s="155">
        <f t="shared" si="17"/>
        <v>174</v>
      </c>
      <c r="B215" s="155">
        <v>3.5</v>
      </c>
      <c r="C215" s="79" t="s">
        <v>1132</v>
      </c>
      <c r="D215" s="155" t="s">
        <v>43</v>
      </c>
      <c r="E215" s="32">
        <v>5</v>
      </c>
      <c r="F215" s="144" t="s">
        <v>1448</v>
      </c>
      <c r="G215" s="50"/>
      <c r="H215" s="175"/>
    </row>
    <row r="216" spans="1:8" ht="177.75" customHeight="1">
      <c r="A216" s="155">
        <f t="shared" si="17"/>
        <v>175</v>
      </c>
      <c r="B216" s="155">
        <v>3.6</v>
      </c>
      <c r="C216" s="79" t="s">
        <v>1134</v>
      </c>
      <c r="D216" s="155" t="s">
        <v>43</v>
      </c>
      <c r="E216" s="32">
        <v>5</v>
      </c>
      <c r="F216" s="154" t="s">
        <v>1449</v>
      </c>
      <c r="G216" s="50"/>
      <c r="H216" s="175"/>
    </row>
    <row r="217" spans="1:8" ht="30">
      <c r="A217" s="155"/>
      <c r="B217" s="155">
        <v>4</v>
      </c>
      <c r="C217" s="161" t="s">
        <v>1008</v>
      </c>
      <c r="D217" s="155"/>
      <c r="E217" s="32"/>
      <c r="F217" s="160"/>
      <c r="G217" s="58"/>
      <c r="H217" s="174" t="s">
        <v>1302</v>
      </c>
    </row>
    <row r="218" spans="1:8" ht="47.25">
      <c r="A218" s="155">
        <v>176</v>
      </c>
      <c r="B218" s="155" t="s">
        <v>1135</v>
      </c>
      <c r="C218" s="79" t="s">
        <v>1009</v>
      </c>
      <c r="D218" s="155" t="s">
        <v>42</v>
      </c>
      <c r="E218" s="32">
        <v>5</v>
      </c>
      <c r="F218" s="154" t="s">
        <v>1327</v>
      </c>
      <c r="G218" s="50"/>
      <c r="H218" s="175"/>
    </row>
    <row r="219" spans="1:8" ht="31.5">
      <c r="A219" s="155"/>
      <c r="B219" s="155">
        <v>5</v>
      </c>
      <c r="C219" s="161" t="s">
        <v>1007</v>
      </c>
      <c r="D219" s="155"/>
      <c r="E219" s="32"/>
      <c r="F219" s="154"/>
      <c r="G219" s="50"/>
      <c r="H219" s="174" t="s">
        <v>1302</v>
      </c>
    </row>
    <row r="220" spans="1:8" ht="47.25">
      <c r="A220" s="155">
        <v>177</v>
      </c>
      <c r="B220" s="155">
        <v>5.0999999999999996</v>
      </c>
      <c r="C220" s="79" t="s">
        <v>1295</v>
      </c>
      <c r="D220" s="155" t="s">
        <v>43</v>
      </c>
      <c r="E220" s="32">
        <v>10</v>
      </c>
      <c r="F220" s="154" t="s">
        <v>1450</v>
      </c>
      <c r="G220" s="50"/>
      <c r="H220" s="175"/>
    </row>
    <row r="221" spans="1:8" ht="47.25">
      <c r="A221" s="155">
        <v>178</v>
      </c>
      <c r="B221" s="155">
        <v>5.2</v>
      </c>
      <c r="C221" s="79" t="s">
        <v>1296</v>
      </c>
      <c r="D221" s="155" t="s">
        <v>43</v>
      </c>
      <c r="E221" s="32">
        <v>20</v>
      </c>
      <c r="F221" s="154" t="s">
        <v>1450</v>
      </c>
      <c r="G221" s="50"/>
      <c r="H221" s="175"/>
    </row>
    <row r="222" spans="1:8" ht="30">
      <c r="A222" s="155"/>
      <c r="B222" s="155">
        <v>6</v>
      </c>
      <c r="C222" s="161" t="s">
        <v>1136</v>
      </c>
      <c r="D222" s="155"/>
      <c r="E222" s="32"/>
      <c r="F222" s="160"/>
      <c r="G222" s="50"/>
      <c r="H222" s="174" t="s">
        <v>1302</v>
      </c>
    </row>
    <row r="223" spans="1:8" ht="31.5">
      <c r="A223" s="155">
        <v>179</v>
      </c>
      <c r="B223" s="155">
        <v>6.1</v>
      </c>
      <c r="C223" s="79" t="s">
        <v>1138</v>
      </c>
      <c r="D223" s="155" t="s">
        <v>42</v>
      </c>
      <c r="E223" s="32">
        <v>30</v>
      </c>
      <c r="F223" s="190" t="s">
        <v>1553</v>
      </c>
      <c r="G223" s="156"/>
      <c r="H223" s="175"/>
    </row>
    <row r="224" spans="1:8" ht="47.25">
      <c r="A224" s="155">
        <v>180</v>
      </c>
      <c r="B224" s="155">
        <v>6.2</v>
      </c>
      <c r="C224" s="144" t="s">
        <v>1140</v>
      </c>
      <c r="D224" s="162" t="s">
        <v>346</v>
      </c>
      <c r="E224" s="32">
        <v>20</v>
      </c>
      <c r="F224" s="160" t="s">
        <v>1451</v>
      </c>
      <c r="G224" s="58"/>
      <c r="H224" s="175"/>
    </row>
    <row r="225" spans="1:8" ht="15.75">
      <c r="A225" s="155"/>
      <c r="B225" s="196" t="s">
        <v>1141</v>
      </c>
      <c r="C225" s="196"/>
      <c r="D225" s="196"/>
      <c r="E225" s="196"/>
      <c r="F225" s="196"/>
      <c r="G225" s="196"/>
      <c r="H225" s="173"/>
    </row>
    <row r="226" spans="1:8" ht="63">
      <c r="A226" s="155"/>
      <c r="B226" s="155">
        <v>1</v>
      </c>
      <c r="C226" s="112" t="s">
        <v>1142</v>
      </c>
      <c r="D226" s="163"/>
      <c r="E226" s="164"/>
      <c r="F226" s="171" t="s">
        <v>1452</v>
      </c>
      <c r="G226" s="50"/>
      <c r="H226" s="174" t="s">
        <v>1302</v>
      </c>
    </row>
    <row r="227" spans="1:8" ht="78.75">
      <c r="A227" s="155">
        <v>181</v>
      </c>
      <c r="B227" s="155" t="s">
        <v>1107</v>
      </c>
      <c r="C227" s="75" t="s">
        <v>951</v>
      </c>
      <c r="D227" s="155" t="s">
        <v>42</v>
      </c>
      <c r="E227" s="129">
        <v>60</v>
      </c>
      <c r="F227" s="71" t="s">
        <v>1453</v>
      </c>
      <c r="G227" s="50"/>
      <c r="H227" s="175"/>
    </row>
    <row r="228" spans="1:8" ht="71.25" customHeight="1">
      <c r="A228" s="155">
        <f>A227+1</f>
        <v>182</v>
      </c>
      <c r="B228" s="155" t="s">
        <v>1109</v>
      </c>
      <c r="C228" s="75" t="s">
        <v>952</v>
      </c>
      <c r="D228" s="155" t="s">
        <v>42</v>
      </c>
      <c r="E228" s="129">
        <v>60</v>
      </c>
      <c r="F228" s="71" t="s">
        <v>1454</v>
      </c>
      <c r="G228" s="58"/>
      <c r="H228" s="175"/>
    </row>
    <row r="229" spans="1:8" ht="88.5" customHeight="1">
      <c r="A229" s="155">
        <f t="shared" ref="A229:A233" si="18">A228+1</f>
        <v>183</v>
      </c>
      <c r="B229" s="155" t="s">
        <v>1110</v>
      </c>
      <c r="C229" s="75" t="s">
        <v>953</v>
      </c>
      <c r="D229" s="155" t="s">
        <v>42</v>
      </c>
      <c r="E229" s="129">
        <v>60</v>
      </c>
      <c r="F229" s="50" t="s">
        <v>1455</v>
      </c>
      <c r="G229" s="50"/>
      <c r="H229" s="175"/>
    </row>
    <row r="230" spans="1:8" ht="59.25" customHeight="1">
      <c r="A230" s="155">
        <f t="shared" si="18"/>
        <v>184</v>
      </c>
      <c r="B230" s="155" t="s">
        <v>1112</v>
      </c>
      <c r="C230" s="75" t="s">
        <v>954</v>
      </c>
      <c r="D230" s="155" t="s">
        <v>42</v>
      </c>
      <c r="E230" s="129">
        <v>60</v>
      </c>
      <c r="F230" s="50" t="s">
        <v>1456</v>
      </c>
      <c r="G230" s="50"/>
      <c r="H230" s="175"/>
    </row>
    <row r="231" spans="1:8" ht="93" customHeight="1">
      <c r="A231" s="155">
        <f t="shared" si="18"/>
        <v>185</v>
      </c>
      <c r="B231" s="155" t="s">
        <v>1143</v>
      </c>
      <c r="C231" s="75" t="s">
        <v>955</v>
      </c>
      <c r="D231" s="155" t="s">
        <v>42</v>
      </c>
      <c r="E231" s="129">
        <v>60</v>
      </c>
      <c r="F231" s="71" t="s">
        <v>1457</v>
      </c>
      <c r="G231" s="50"/>
      <c r="H231" s="175"/>
    </row>
    <row r="232" spans="1:8" ht="104.25" customHeight="1">
      <c r="A232" s="155">
        <f t="shared" si="18"/>
        <v>186</v>
      </c>
      <c r="B232" s="155" t="s">
        <v>1144</v>
      </c>
      <c r="C232" s="75" t="s">
        <v>956</v>
      </c>
      <c r="D232" s="155" t="s">
        <v>982</v>
      </c>
      <c r="E232" s="129">
        <v>120</v>
      </c>
      <c r="F232" s="71" t="s">
        <v>1458</v>
      </c>
      <c r="G232" s="58"/>
      <c r="H232" s="175"/>
    </row>
    <row r="233" spans="1:8" ht="105.75" customHeight="1">
      <c r="A233" s="155">
        <f t="shared" si="18"/>
        <v>187</v>
      </c>
      <c r="B233" s="155" t="s">
        <v>1113</v>
      </c>
      <c r="C233" s="75" t="s">
        <v>475</v>
      </c>
      <c r="D233" s="155" t="s">
        <v>42</v>
      </c>
      <c r="E233" s="129">
        <v>120</v>
      </c>
      <c r="F233" s="71" t="s">
        <v>1459</v>
      </c>
      <c r="G233" s="50"/>
      <c r="H233" s="175"/>
    </row>
    <row r="234" spans="1:8" ht="63">
      <c r="A234" s="155"/>
      <c r="B234" s="155">
        <v>2</v>
      </c>
      <c r="C234" s="112" t="s">
        <v>1145</v>
      </c>
      <c r="D234" s="166"/>
      <c r="E234" s="167"/>
      <c r="F234" s="171" t="s">
        <v>1452</v>
      </c>
      <c r="G234" s="50"/>
      <c r="H234" s="173"/>
    </row>
    <row r="235" spans="1:8" ht="86.25" customHeight="1">
      <c r="A235" s="155">
        <v>188</v>
      </c>
      <c r="B235" s="155" t="s">
        <v>986</v>
      </c>
      <c r="C235" s="75" t="s">
        <v>957</v>
      </c>
      <c r="D235" s="155" t="s">
        <v>42</v>
      </c>
      <c r="E235" s="129">
        <v>60</v>
      </c>
      <c r="F235" s="71" t="s">
        <v>1460</v>
      </c>
      <c r="G235" s="50"/>
      <c r="H235" s="173"/>
    </row>
    <row r="236" spans="1:8" ht="63">
      <c r="A236" s="155">
        <f>A235+1</f>
        <v>189</v>
      </c>
      <c r="B236" s="155" t="s">
        <v>987</v>
      </c>
      <c r="C236" s="75" t="s">
        <v>958</v>
      </c>
      <c r="D236" s="155" t="s">
        <v>42</v>
      </c>
      <c r="E236" s="129">
        <v>60</v>
      </c>
      <c r="F236" s="71" t="s">
        <v>1461</v>
      </c>
      <c r="G236" s="58"/>
      <c r="H236" s="173"/>
    </row>
    <row r="237" spans="1:8" ht="89.25" customHeight="1">
      <c r="A237" s="155">
        <f t="shared" ref="A237:A241" si="19">A236+1</f>
        <v>190</v>
      </c>
      <c r="B237" s="155" t="s">
        <v>988</v>
      </c>
      <c r="C237" s="75" t="s">
        <v>959</v>
      </c>
      <c r="D237" s="155" t="s">
        <v>42</v>
      </c>
      <c r="E237" s="129">
        <v>60</v>
      </c>
      <c r="F237" s="50" t="s">
        <v>1455</v>
      </c>
      <c r="G237" s="50"/>
      <c r="H237" s="173"/>
    </row>
    <row r="238" spans="1:8" ht="57" customHeight="1">
      <c r="A238" s="155">
        <f t="shared" si="19"/>
        <v>191</v>
      </c>
      <c r="B238" s="155" t="s">
        <v>989</v>
      </c>
      <c r="C238" s="75" t="s">
        <v>960</v>
      </c>
      <c r="D238" s="155" t="s">
        <v>42</v>
      </c>
      <c r="E238" s="129">
        <v>60</v>
      </c>
      <c r="F238" s="50" t="s">
        <v>1456</v>
      </c>
      <c r="G238" s="50"/>
      <c r="H238" s="173"/>
    </row>
    <row r="239" spans="1:8" ht="96.75" customHeight="1">
      <c r="A239" s="155">
        <f t="shared" si="19"/>
        <v>192</v>
      </c>
      <c r="B239" s="155" t="s">
        <v>990</v>
      </c>
      <c r="C239" s="75" t="s">
        <v>961</v>
      </c>
      <c r="D239" s="155" t="s">
        <v>42</v>
      </c>
      <c r="E239" s="129">
        <v>60</v>
      </c>
      <c r="F239" s="50" t="s">
        <v>1462</v>
      </c>
      <c r="G239" s="50"/>
      <c r="H239" s="173"/>
    </row>
    <row r="240" spans="1:8" ht="88.5" customHeight="1">
      <c r="A240" s="155">
        <f t="shared" si="19"/>
        <v>193</v>
      </c>
      <c r="B240" s="155" t="s">
        <v>991</v>
      </c>
      <c r="C240" s="75" t="s">
        <v>1146</v>
      </c>
      <c r="D240" s="155" t="s">
        <v>982</v>
      </c>
      <c r="E240" s="129">
        <v>120</v>
      </c>
      <c r="F240" s="50" t="s">
        <v>1458</v>
      </c>
      <c r="G240" s="58"/>
      <c r="H240" s="173"/>
    </row>
    <row r="241" spans="1:8" ht="102.75" customHeight="1">
      <c r="A241" s="155">
        <f t="shared" si="19"/>
        <v>194</v>
      </c>
      <c r="B241" s="155" t="s">
        <v>993</v>
      </c>
      <c r="C241" s="75" t="s">
        <v>962</v>
      </c>
      <c r="D241" s="155" t="s">
        <v>42</v>
      </c>
      <c r="E241" s="129">
        <v>120</v>
      </c>
      <c r="F241" s="71" t="s">
        <v>1463</v>
      </c>
      <c r="G241" s="50"/>
      <c r="H241" s="173"/>
    </row>
    <row r="242" spans="1:8" ht="63">
      <c r="A242" s="155"/>
      <c r="B242" s="155">
        <v>3</v>
      </c>
      <c r="C242" s="112" t="s">
        <v>1147</v>
      </c>
      <c r="D242" s="166"/>
      <c r="E242" s="167"/>
      <c r="F242" s="171" t="s">
        <v>1452</v>
      </c>
      <c r="G242" s="50"/>
      <c r="H242" s="174" t="s">
        <v>1302</v>
      </c>
    </row>
    <row r="243" spans="1:8" ht="78.75">
      <c r="A243" s="155">
        <v>195</v>
      </c>
      <c r="B243" s="155" t="s">
        <v>1126</v>
      </c>
      <c r="C243" s="75" t="s">
        <v>957</v>
      </c>
      <c r="D243" s="124" t="s">
        <v>42</v>
      </c>
      <c r="E243" s="129">
        <v>30</v>
      </c>
      <c r="F243" s="50" t="s">
        <v>1464</v>
      </c>
      <c r="G243" s="50"/>
      <c r="H243" s="175"/>
    </row>
    <row r="244" spans="1:8" ht="63">
      <c r="A244" s="155">
        <f>A243+1</f>
        <v>196</v>
      </c>
      <c r="B244" s="155" t="s">
        <v>1128</v>
      </c>
      <c r="C244" s="75" t="s">
        <v>952</v>
      </c>
      <c r="D244" s="124" t="s">
        <v>42</v>
      </c>
      <c r="E244" s="129">
        <v>30</v>
      </c>
      <c r="F244" s="71" t="s">
        <v>1465</v>
      </c>
      <c r="G244" s="58"/>
      <c r="H244" s="175"/>
    </row>
    <row r="245" spans="1:8" ht="98.25" customHeight="1">
      <c r="A245" s="155">
        <f t="shared" ref="A245:A248" si="20">A244+1</f>
        <v>197</v>
      </c>
      <c r="B245" s="155" t="s">
        <v>1130</v>
      </c>
      <c r="C245" s="75" t="s">
        <v>963</v>
      </c>
      <c r="D245" s="124" t="s">
        <v>42</v>
      </c>
      <c r="E245" s="129">
        <v>30</v>
      </c>
      <c r="F245" s="50" t="s">
        <v>1455</v>
      </c>
      <c r="G245" s="50"/>
      <c r="H245" s="175"/>
    </row>
    <row r="246" spans="1:8" ht="61.5" customHeight="1">
      <c r="A246" s="155">
        <f t="shared" si="20"/>
        <v>198</v>
      </c>
      <c r="B246" s="155" t="s">
        <v>1131</v>
      </c>
      <c r="C246" s="75" t="s">
        <v>964</v>
      </c>
      <c r="D246" s="124" t="s">
        <v>42</v>
      </c>
      <c r="E246" s="129">
        <v>30</v>
      </c>
      <c r="F246" s="50" t="s">
        <v>1456</v>
      </c>
      <c r="G246" s="50"/>
      <c r="H246" s="175"/>
    </row>
    <row r="247" spans="1:8" ht="86.25" customHeight="1">
      <c r="A247" s="155">
        <f t="shared" si="20"/>
        <v>199</v>
      </c>
      <c r="B247" s="155" t="s">
        <v>1133</v>
      </c>
      <c r="C247" s="75" t="s">
        <v>965</v>
      </c>
      <c r="D247" s="124" t="s">
        <v>42</v>
      </c>
      <c r="E247" s="129">
        <v>60</v>
      </c>
      <c r="F247" s="50" t="s">
        <v>1466</v>
      </c>
      <c r="G247" s="50"/>
      <c r="H247" s="175"/>
    </row>
    <row r="248" spans="1:8" ht="75" customHeight="1">
      <c r="A248" s="155">
        <f t="shared" si="20"/>
        <v>200</v>
      </c>
      <c r="B248" s="155" t="s">
        <v>1148</v>
      </c>
      <c r="C248" s="75" t="s">
        <v>1146</v>
      </c>
      <c r="D248" s="155" t="s">
        <v>982</v>
      </c>
      <c r="E248" s="129">
        <v>30</v>
      </c>
      <c r="F248" s="50" t="s">
        <v>1467</v>
      </c>
      <c r="G248" s="58"/>
      <c r="H248" s="175"/>
    </row>
    <row r="249" spans="1:8" ht="63">
      <c r="A249" s="155"/>
      <c r="B249" s="155">
        <v>4</v>
      </c>
      <c r="C249" s="112" t="s">
        <v>1149</v>
      </c>
      <c r="D249" s="166"/>
      <c r="E249" s="167"/>
      <c r="F249" s="171" t="s">
        <v>1452</v>
      </c>
      <c r="G249" s="50"/>
      <c r="H249" s="173"/>
    </row>
    <row r="250" spans="1:8" ht="78.75">
      <c r="A250" s="155">
        <v>201</v>
      </c>
      <c r="B250" s="155" t="s">
        <v>1135</v>
      </c>
      <c r="C250" s="75" t="s">
        <v>951</v>
      </c>
      <c r="D250" s="124" t="s">
        <v>42</v>
      </c>
      <c r="E250" s="129">
        <v>10</v>
      </c>
      <c r="F250" s="71" t="s">
        <v>1460</v>
      </c>
      <c r="G250" s="50"/>
      <c r="H250" s="173"/>
    </row>
    <row r="251" spans="1:8" ht="63">
      <c r="A251" s="155">
        <f>A250+1</f>
        <v>202</v>
      </c>
      <c r="B251" s="155" t="s">
        <v>1150</v>
      </c>
      <c r="C251" s="75" t="s">
        <v>952</v>
      </c>
      <c r="D251" s="124" t="s">
        <v>42</v>
      </c>
      <c r="E251" s="129">
        <v>10</v>
      </c>
      <c r="F251" s="71" t="s">
        <v>1465</v>
      </c>
      <c r="G251" s="50"/>
      <c r="H251" s="173"/>
    </row>
    <row r="252" spans="1:8" ht="84.75" customHeight="1">
      <c r="A252" s="155">
        <f t="shared" ref="A252:A256" si="21">A251+1</f>
        <v>203</v>
      </c>
      <c r="B252" s="155" t="s">
        <v>1151</v>
      </c>
      <c r="C252" s="75" t="s">
        <v>953</v>
      </c>
      <c r="D252" s="124" t="s">
        <v>42</v>
      </c>
      <c r="E252" s="129">
        <v>10</v>
      </c>
      <c r="F252" s="50" t="s">
        <v>1455</v>
      </c>
      <c r="G252" s="58"/>
      <c r="H252" s="173"/>
    </row>
    <row r="253" spans="1:8" ht="58.5" customHeight="1">
      <c r="A253" s="155">
        <f t="shared" si="21"/>
        <v>204</v>
      </c>
      <c r="B253" s="155" t="s">
        <v>1152</v>
      </c>
      <c r="C253" s="75" t="s">
        <v>954</v>
      </c>
      <c r="D253" s="124" t="s">
        <v>42</v>
      </c>
      <c r="E253" s="129">
        <v>10</v>
      </c>
      <c r="F253" s="50" t="s">
        <v>1456</v>
      </c>
      <c r="G253" s="50"/>
      <c r="H253" s="173"/>
    </row>
    <row r="254" spans="1:8" ht="92.25" customHeight="1">
      <c r="A254" s="155">
        <f t="shared" si="21"/>
        <v>205</v>
      </c>
      <c r="B254" s="155" t="s">
        <v>1153</v>
      </c>
      <c r="C254" s="75" t="s">
        <v>1154</v>
      </c>
      <c r="D254" s="124" t="s">
        <v>42</v>
      </c>
      <c r="E254" s="129">
        <v>10</v>
      </c>
      <c r="F254" s="50" t="s">
        <v>1462</v>
      </c>
      <c r="G254" s="50"/>
      <c r="H254" s="173"/>
    </row>
    <row r="255" spans="1:8" ht="96" customHeight="1">
      <c r="A255" s="155">
        <f t="shared" si="21"/>
        <v>206</v>
      </c>
      <c r="B255" s="155" t="s">
        <v>1155</v>
      </c>
      <c r="C255" s="75" t="s">
        <v>956</v>
      </c>
      <c r="D255" s="155" t="s">
        <v>982</v>
      </c>
      <c r="E255" s="129">
        <v>10</v>
      </c>
      <c r="F255" s="50" t="s">
        <v>1458</v>
      </c>
      <c r="G255" s="50"/>
      <c r="H255" s="173"/>
    </row>
    <row r="256" spans="1:8" ht="106.5" customHeight="1">
      <c r="A256" s="155">
        <f t="shared" si="21"/>
        <v>207</v>
      </c>
      <c r="B256" s="155" t="s">
        <v>1156</v>
      </c>
      <c r="C256" s="75" t="s">
        <v>475</v>
      </c>
      <c r="D256" s="124" t="s">
        <v>42</v>
      </c>
      <c r="E256" s="129">
        <v>20</v>
      </c>
      <c r="F256" s="71" t="s">
        <v>1552</v>
      </c>
      <c r="G256" s="58"/>
      <c r="H256" s="173"/>
    </row>
    <row r="257" spans="1:8" ht="31.5">
      <c r="A257" s="155"/>
      <c r="B257" s="155">
        <v>5</v>
      </c>
      <c r="C257" s="112" t="s">
        <v>391</v>
      </c>
      <c r="D257" s="112"/>
      <c r="E257" s="167"/>
      <c r="F257" s="171" t="s">
        <v>1452</v>
      </c>
      <c r="G257" s="50"/>
      <c r="H257" s="173"/>
    </row>
    <row r="258" spans="1:8" ht="78.75">
      <c r="A258" s="155">
        <v>208</v>
      </c>
      <c r="B258" s="155" t="s">
        <v>1157</v>
      </c>
      <c r="C258" s="75" t="s">
        <v>957</v>
      </c>
      <c r="D258" s="124" t="s">
        <v>42</v>
      </c>
      <c r="E258" s="129">
        <v>80</v>
      </c>
      <c r="F258" s="71" t="s">
        <v>1460</v>
      </c>
      <c r="G258" s="50"/>
      <c r="H258" s="173"/>
    </row>
    <row r="259" spans="1:8" ht="88.5" customHeight="1">
      <c r="A259" s="155">
        <f>A258+1</f>
        <v>209</v>
      </c>
      <c r="B259" s="155" t="s">
        <v>1158</v>
      </c>
      <c r="C259" s="75" t="s">
        <v>963</v>
      </c>
      <c r="D259" s="124" t="s">
        <v>42</v>
      </c>
      <c r="E259" s="129">
        <v>80</v>
      </c>
      <c r="F259" s="50" t="s">
        <v>1468</v>
      </c>
      <c r="G259" s="50"/>
      <c r="H259" s="173"/>
    </row>
    <row r="260" spans="1:8" ht="59.25" customHeight="1">
      <c r="A260" s="155">
        <f t="shared" ref="A260:A262" si="22">A259+1</f>
        <v>210</v>
      </c>
      <c r="B260" s="155" t="s">
        <v>1159</v>
      </c>
      <c r="C260" s="75" t="s">
        <v>960</v>
      </c>
      <c r="D260" s="124" t="s">
        <v>42</v>
      </c>
      <c r="E260" s="129">
        <v>80</v>
      </c>
      <c r="F260" s="50" t="s">
        <v>1469</v>
      </c>
      <c r="G260" s="58"/>
      <c r="H260" s="173"/>
    </row>
    <row r="261" spans="1:8" ht="93" customHeight="1">
      <c r="A261" s="155">
        <f t="shared" si="22"/>
        <v>211</v>
      </c>
      <c r="B261" s="155" t="s">
        <v>1160</v>
      </c>
      <c r="C261" s="75" t="s">
        <v>966</v>
      </c>
      <c r="D261" s="124" t="s">
        <v>42</v>
      </c>
      <c r="E261" s="129">
        <v>30</v>
      </c>
      <c r="F261" s="50" t="s">
        <v>1470</v>
      </c>
      <c r="G261" s="50"/>
      <c r="H261" s="173"/>
    </row>
    <row r="262" spans="1:8" ht="72.75" customHeight="1">
      <c r="A262" s="155">
        <f t="shared" si="22"/>
        <v>212</v>
      </c>
      <c r="B262" s="155" t="s">
        <v>1161</v>
      </c>
      <c r="C262" s="75" t="s">
        <v>967</v>
      </c>
      <c r="D262" s="124" t="s">
        <v>42</v>
      </c>
      <c r="E262" s="129">
        <v>30</v>
      </c>
      <c r="F262" s="50" t="s">
        <v>1471</v>
      </c>
      <c r="G262" s="50"/>
      <c r="H262" s="173"/>
    </row>
    <row r="263" spans="1:8" ht="31.5">
      <c r="A263" s="155"/>
      <c r="B263" s="155">
        <v>6</v>
      </c>
      <c r="C263" s="112" t="s">
        <v>1162</v>
      </c>
      <c r="D263" s="166"/>
      <c r="E263" s="167"/>
      <c r="F263" s="171" t="s">
        <v>1452</v>
      </c>
      <c r="G263" s="50"/>
      <c r="H263" s="174" t="s">
        <v>1302</v>
      </c>
    </row>
    <row r="264" spans="1:8" ht="94.5" customHeight="1">
      <c r="A264" s="155">
        <v>213</v>
      </c>
      <c r="B264" s="155" t="s">
        <v>1137</v>
      </c>
      <c r="C264" s="75" t="s">
        <v>957</v>
      </c>
      <c r="D264" s="124" t="s">
        <v>42</v>
      </c>
      <c r="E264" s="129">
        <v>40</v>
      </c>
      <c r="F264" s="50" t="s">
        <v>1472</v>
      </c>
      <c r="G264" s="58"/>
      <c r="H264" s="175"/>
    </row>
    <row r="265" spans="1:8" ht="84.75" customHeight="1">
      <c r="A265" s="155">
        <f>A264+1</f>
        <v>214</v>
      </c>
      <c r="B265" s="155" t="s">
        <v>1163</v>
      </c>
      <c r="C265" s="75" t="s">
        <v>963</v>
      </c>
      <c r="D265" s="124" t="s">
        <v>42</v>
      </c>
      <c r="E265" s="129">
        <v>40</v>
      </c>
      <c r="F265" s="50" t="s">
        <v>1468</v>
      </c>
      <c r="G265" s="50"/>
      <c r="H265" s="175"/>
    </row>
    <row r="266" spans="1:8" ht="70.5" customHeight="1">
      <c r="A266" s="155">
        <f t="shared" ref="A266:A267" si="23">A265+1</f>
        <v>215</v>
      </c>
      <c r="B266" s="155" t="s">
        <v>1139</v>
      </c>
      <c r="C266" s="75" t="s">
        <v>960</v>
      </c>
      <c r="D266" s="124" t="s">
        <v>42</v>
      </c>
      <c r="E266" s="129">
        <v>40</v>
      </c>
      <c r="F266" s="50" t="s">
        <v>1469</v>
      </c>
      <c r="G266" s="50"/>
      <c r="H266" s="175"/>
    </row>
    <row r="267" spans="1:8" ht="90" customHeight="1">
      <c r="A267" s="155">
        <f t="shared" si="23"/>
        <v>216</v>
      </c>
      <c r="B267" s="155" t="s">
        <v>1164</v>
      </c>
      <c r="C267" s="75" t="s">
        <v>1146</v>
      </c>
      <c r="D267" s="124" t="s">
        <v>982</v>
      </c>
      <c r="E267" s="129">
        <v>80</v>
      </c>
      <c r="F267" s="71" t="s">
        <v>1473</v>
      </c>
      <c r="G267" s="50"/>
      <c r="H267" s="175"/>
    </row>
    <row r="268" spans="1:8" ht="63">
      <c r="A268" s="155"/>
      <c r="B268" s="155">
        <v>7</v>
      </c>
      <c r="C268" s="112" t="s">
        <v>1165</v>
      </c>
      <c r="D268" s="166"/>
      <c r="E268" s="167"/>
      <c r="F268" s="171" t="s">
        <v>1452</v>
      </c>
      <c r="G268" s="58"/>
      <c r="H268" s="173"/>
    </row>
    <row r="269" spans="1:8" ht="84.75" customHeight="1">
      <c r="A269" s="155">
        <v>217</v>
      </c>
      <c r="B269" s="155" t="s">
        <v>1166</v>
      </c>
      <c r="C269" s="75" t="s">
        <v>951</v>
      </c>
      <c r="D269" s="124" t="s">
        <v>42</v>
      </c>
      <c r="E269" s="129">
        <v>60</v>
      </c>
      <c r="F269" s="71" t="s">
        <v>1460</v>
      </c>
      <c r="G269" s="50"/>
      <c r="H269" s="173"/>
    </row>
    <row r="270" spans="1:8" ht="60.75" customHeight="1">
      <c r="A270" s="155">
        <f>A269+1</f>
        <v>218</v>
      </c>
      <c r="B270" s="155" t="s">
        <v>1167</v>
      </c>
      <c r="C270" s="75" t="s">
        <v>960</v>
      </c>
      <c r="D270" s="124" t="s">
        <v>42</v>
      </c>
      <c r="E270" s="129">
        <v>60</v>
      </c>
      <c r="F270" s="50" t="s">
        <v>1469</v>
      </c>
      <c r="G270" s="50"/>
      <c r="H270" s="173"/>
    </row>
    <row r="271" spans="1:8" ht="69" customHeight="1">
      <c r="A271" s="155">
        <f t="shared" ref="A271:A276" si="24">A270+1</f>
        <v>219</v>
      </c>
      <c r="B271" s="155" t="s">
        <v>1168</v>
      </c>
      <c r="C271" s="75" t="s">
        <v>952</v>
      </c>
      <c r="D271" s="124" t="s">
        <v>42</v>
      </c>
      <c r="E271" s="129">
        <v>30</v>
      </c>
      <c r="F271" s="71" t="s">
        <v>1461</v>
      </c>
      <c r="G271" s="50"/>
      <c r="H271" s="173"/>
    </row>
    <row r="272" spans="1:8" ht="87" customHeight="1">
      <c r="A272" s="155">
        <f t="shared" si="24"/>
        <v>220</v>
      </c>
      <c r="B272" s="155" t="s">
        <v>1169</v>
      </c>
      <c r="C272" s="75" t="s">
        <v>968</v>
      </c>
      <c r="D272" s="124" t="s">
        <v>42</v>
      </c>
      <c r="E272" s="129">
        <v>60</v>
      </c>
      <c r="F272" s="50" t="s">
        <v>1468</v>
      </c>
      <c r="G272" s="58"/>
      <c r="H272" s="173"/>
    </row>
    <row r="273" spans="1:8" ht="105.75" customHeight="1">
      <c r="A273" s="155">
        <f t="shared" si="24"/>
        <v>221</v>
      </c>
      <c r="B273" s="155" t="s">
        <v>1170</v>
      </c>
      <c r="C273" s="75" t="s">
        <v>969</v>
      </c>
      <c r="D273" s="124" t="s">
        <v>42</v>
      </c>
      <c r="E273" s="129">
        <v>120</v>
      </c>
      <c r="F273" s="50" t="s">
        <v>1474</v>
      </c>
      <c r="G273" s="50"/>
      <c r="H273" s="173"/>
    </row>
    <row r="274" spans="1:8" ht="124.5" customHeight="1">
      <c r="A274" s="155">
        <f t="shared" si="24"/>
        <v>222</v>
      </c>
      <c r="B274" s="155" t="s">
        <v>1171</v>
      </c>
      <c r="C274" s="75" t="s">
        <v>970</v>
      </c>
      <c r="D274" s="124" t="s">
        <v>42</v>
      </c>
      <c r="E274" s="129">
        <v>30</v>
      </c>
      <c r="F274" s="50" t="s">
        <v>1475</v>
      </c>
      <c r="G274" s="50"/>
      <c r="H274" s="173"/>
    </row>
    <row r="275" spans="1:8" ht="65.25" customHeight="1">
      <c r="A275" s="155">
        <f>A274+1</f>
        <v>223</v>
      </c>
      <c r="B275" s="155" t="s">
        <v>1172</v>
      </c>
      <c r="C275" s="75" t="s">
        <v>418</v>
      </c>
      <c r="D275" s="124" t="s">
        <v>42</v>
      </c>
      <c r="E275" s="129">
        <v>90</v>
      </c>
      <c r="F275" s="50" t="s">
        <v>1476</v>
      </c>
      <c r="G275" s="50"/>
      <c r="H275" s="173"/>
    </row>
    <row r="276" spans="1:8" ht="75" customHeight="1">
      <c r="A276" s="155">
        <f t="shared" si="24"/>
        <v>224</v>
      </c>
      <c r="B276" s="155" t="s">
        <v>1173</v>
      </c>
      <c r="C276" s="75" t="s">
        <v>421</v>
      </c>
      <c r="D276" s="124" t="s">
        <v>42</v>
      </c>
      <c r="E276" s="129">
        <v>30</v>
      </c>
      <c r="F276" s="50" t="s">
        <v>1477</v>
      </c>
      <c r="G276" s="58"/>
      <c r="H276" s="173"/>
    </row>
    <row r="277" spans="1:8" ht="43.5" customHeight="1">
      <c r="A277" s="155"/>
      <c r="B277" s="155">
        <v>8</v>
      </c>
      <c r="C277" s="112" t="s">
        <v>423</v>
      </c>
      <c r="D277" s="112"/>
      <c r="E277" s="167"/>
      <c r="F277" s="165" t="s">
        <v>1452</v>
      </c>
      <c r="G277" s="50"/>
      <c r="H277" s="173"/>
    </row>
    <row r="278" spans="1:8" ht="96.75" customHeight="1">
      <c r="A278" s="155">
        <v>225</v>
      </c>
      <c r="B278" s="155" t="s">
        <v>1174</v>
      </c>
      <c r="C278" s="75" t="s">
        <v>957</v>
      </c>
      <c r="D278" s="124" t="s">
        <v>42</v>
      </c>
      <c r="E278" s="129">
        <v>120</v>
      </c>
      <c r="F278" s="71" t="s">
        <v>1460</v>
      </c>
      <c r="G278" s="50"/>
      <c r="H278" s="173"/>
    </row>
    <row r="279" spans="1:8" ht="81" customHeight="1">
      <c r="A279" s="155">
        <f>A278+1</f>
        <v>226</v>
      </c>
      <c r="B279" s="155" t="s">
        <v>1175</v>
      </c>
      <c r="C279" s="75" t="s">
        <v>952</v>
      </c>
      <c r="D279" s="124" t="s">
        <v>42</v>
      </c>
      <c r="E279" s="129">
        <v>120</v>
      </c>
      <c r="F279" s="71" t="s">
        <v>1461</v>
      </c>
      <c r="G279" s="50"/>
      <c r="H279" s="173"/>
    </row>
    <row r="280" spans="1:8" ht="93" customHeight="1">
      <c r="A280" s="155">
        <f t="shared" ref="A280:A284" si="25">A279+1</f>
        <v>227</v>
      </c>
      <c r="B280" s="155" t="s">
        <v>1176</v>
      </c>
      <c r="C280" s="75" t="s">
        <v>968</v>
      </c>
      <c r="D280" s="124" t="s">
        <v>42</v>
      </c>
      <c r="E280" s="129">
        <v>120</v>
      </c>
      <c r="F280" s="50" t="s">
        <v>1468</v>
      </c>
      <c r="G280" s="58"/>
      <c r="H280" s="173"/>
    </row>
    <row r="281" spans="1:8" ht="66.75" customHeight="1">
      <c r="A281" s="155">
        <f t="shared" si="25"/>
        <v>228</v>
      </c>
      <c r="B281" s="155" t="s">
        <v>1177</v>
      </c>
      <c r="C281" s="75" t="s">
        <v>960</v>
      </c>
      <c r="D281" s="124" t="s">
        <v>42</v>
      </c>
      <c r="E281" s="129">
        <v>120</v>
      </c>
      <c r="F281" s="50" t="s">
        <v>1478</v>
      </c>
      <c r="G281" s="50"/>
      <c r="H281" s="173"/>
    </row>
    <row r="282" spans="1:8" ht="114.75" customHeight="1">
      <c r="A282" s="155">
        <f t="shared" si="25"/>
        <v>229</v>
      </c>
      <c r="B282" s="155" t="s">
        <v>1178</v>
      </c>
      <c r="C282" s="75" t="s">
        <v>971</v>
      </c>
      <c r="D282" s="124" t="s">
        <v>42</v>
      </c>
      <c r="E282" s="129">
        <v>240</v>
      </c>
      <c r="F282" s="50" t="s">
        <v>1479</v>
      </c>
      <c r="G282" s="50"/>
      <c r="H282" s="173"/>
    </row>
    <row r="283" spans="1:8" ht="90.75" customHeight="1">
      <c r="A283" s="155">
        <f t="shared" si="25"/>
        <v>230</v>
      </c>
      <c r="B283" s="155" t="s">
        <v>1179</v>
      </c>
      <c r="C283" s="75" t="s">
        <v>972</v>
      </c>
      <c r="D283" s="124" t="s">
        <v>42</v>
      </c>
      <c r="E283" s="129">
        <v>120</v>
      </c>
      <c r="F283" s="50" t="s">
        <v>1480</v>
      </c>
      <c r="G283" s="50"/>
      <c r="H283" s="173"/>
    </row>
    <row r="284" spans="1:8" ht="78.75" customHeight="1">
      <c r="A284" s="155">
        <f t="shared" si="25"/>
        <v>231</v>
      </c>
      <c r="B284" s="155" t="s">
        <v>1180</v>
      </c>
      <c r="C284" s="75" t="s">
        <v>973</v>
      </c>
      <c r="D284" s="124" t="s">
        <v>42</v>
      </c>
      <c r="E284" s="129">
        <v>390</v>
      </c>
      <c r="F284" s="50" t="s">
        <v>1481</v>
      </c>
      <c r="G284" s="58"/>
      <c r="H284" s="173"/>
    </row>
    <row r="285" spans="1:8" ht="104.25" customHeight="1">
      <c r="A285" s="155">
        <f>A284+1</f>
        <v>232</v>
      </c>
      <c r="B285" s="155" t="s">
        <v>1181</v>
      </c>
      <c r="C285" s="75" t="s">
        <v>440</v>
      </c>
      <c r="D285" s="124" t="s">
        <v>42</v>
      </c>
      <c r="E285" s="129">
        <v>390</v>
      </c>
      <c r="F285" s="50" t="s">
        <v>1482</v>
      </c>
      <c r="G285" s="50"/>
      <c r="H285" s="173"/>
    </row>
    <row r="286" spans="1:8" ht="31.5">
      <c r="A286" s="155"/>
      <c r="B286" s="155">
        <v>9</v>
      </c>
      <c r="C286" s="112" t="s">
        <v>491</v>
      </c>
      <c r="D286" s="112"/>
      <c r="E286" s="167"/>
      <c r="F286" s="171" t="s">
        <v>1452</v>
      </c>
      <c r="G286" s="50"/>
      <c r="H286" s="174" t="s">
        <v>1302</v>
      </c>
    </row>
    <row r="287" spans="1:8" ht="96.75" customHeight="1">
      <c r="A287" s="155">
        <v>233</v>
      </c>
      <c r="B287" s="155" t="s">
        <v>1182</v>
      </c>
      <c r="C287" s="75" t="s">
        <v>957</v>
      </c>
      <c r="D287" s="124" t="s">
        <v>42</v>
      </c>
      <c r="E287" s="129">
        <v>10</v>
      </c>
      <c r="F287" s="50" t="s">
        <v>1483</v>
      </c>
      <c r="G287" s="50"/>
      <c r="H287" s="175"/>
    </row>
    <row r="288" spans="1:8" ht="90.75" customHeight="1">
      <c r="A288" s="155">
        <f>A287+1</f>
        <v>234</v>
      </c>
      <c r="B288" s="155" t="s">
        <v>1183</v>
      </c>
      <c r="C288" s="75" t="s">
        <v>974</v>
      </c>
      <c r="D288" s="124" t="s">
        <v>42</v>
      </c>
      <c r="E288" s="129">
        <v>10</v>
      </c>
      <c r="F288" s="50" t="s">
        <v>1484</v>
      </c>
      <c r="G288" s="58"/>
      <c r="H288" s="175"/>
    </row>
    <row r="289" spans="1:8" ht="59.25" customHeight="1">
      <c r="A289" s="155">
        <f>A288+1</f>
        <v>235</v>
      </c>
      <c r="B289" s="155" t="s">
        <v>1184</v>
      </c>
      <c r="C289" s="75" t="s">
        <v>960</v>
      </c>
      <c r="D289" s="124" t="s">
        <v>42</v>
      </c>
      <c r="E289" s="129">
        <v>10</v>
      </c>
      <c r="F289" s="50" t="s">
        <v>1469</v>
      </c>
      <c r="G289" s="50"/>
      <c r="H289" s="175"/>
    </row>
    <row r="290" spans="1:8" ht="31.5">
      <c r="A290" s="155"/>
      <c r="B290" s="155">
        <v>10</v>
      </c>
      <c r="C290" s="112" t="s">
        <v>496</v>
      </c>
      <c r="D290" s="112"/>
      <c r="E290" s="129"/>
      <c r="F290" s="171" t="s">
        <v>1452</v>
      </c>
      <c r="G290" s="50"/>
      <c r="H290" s="174" t="s">
        <v>1302</v>
      </c>
    </row>
    <row r="291" spans="1:8" ht="31.5">
      <c r="A291" s="155">
        <v>236</v>
      </c>
      <c r="B291" s="155" t="s">
        <v>1185</v>
      </c>
      <c r="C291" s="75" t="s">
        <v>1186</v>
      </c>
      <c r="D291" s="124" t="s">
        <v>42</v>
      </c>
      <c r="E291" s="129">
        <v>20</v>
      </c>
      <c r="F291" s="50" t="s">
        <v>1485</v>
      </c>
      <c r="G291" s="50"/>
      <c r="H291" s="175"/>
    </row>
    <row r="292" spans="1:8" ht="31.5">
      <c r="A292" s="155">
        <f>A291+1</f>
        <v>237</v>
      </c>
      <c r="B292" s="155" t="s">
        <v>1187</v>
      </c>
      <c r="C292" s="75" t="s">
        <v>1188</v>
      </c>
      <c r="D292" s="124" t="s">
        <v>42</v>
      </c>
      <c r="E292" s="129">
        <v>20</v>
      </c>
      <c r="F292" s="50" t="s">
        <v>1486</v>
      </c>
      <c r="G292" s="58"/>
      <c r="H292" s="175"/>
    </row>
    <row r="293" spans="1:8" ht="47.25">
      <c r="A293" s="155">
        <f t="shared" ref="A293:A304" si="26">A292+1</f>
        <v>238</v>
      </c>
      <c r="B293" s="155" t="s">
        <v>1189</v>
      </c>
      <c r="C293" s="75" t="s">
        <v>1190</v>
      </c>
      <c r="D293" s="124" t="s">
        <v>42</v>
      </c>
      <c r="E293" s="143">
        <v>20</v>
      </c>
      <c r="F293" s="50" t="s">
        <v>1487</v>
      </c>
      <c r="G293" s="50"/>
      <c r="H293" s="175"/>
    </row>
    <row r="294" spans="1:8" ht="47.25">
      <c r="A294" s="155">
        <f t="shared" si="26"/>
        <v>239</v>
      </c>
      <c r="B294" s="155" t="s">
        <v>1191</v>
      </c>
      <c r="C294" s="75" t="s">
        <v>1192</v>
      </c>
      <c r="D294" s="124" t="s">
        <v>42</v>
      </c>
      <c r="E294" s="129">
        <v>20</v>
      </c>
      <c r="F294" s="50" t="s">
        <v>1488</v>
      </c>
      <c r="G294" s="50"/>
      <c r="H294" s="175"/>
    </row>
    <row r="295" spans="1:8" ht="69" customHeight="1">
      <c r="A295" s="155">
        <f t="shared" si="26"/>
        <v>240</v>
      </c>
      <c r="B295" s="155" t="s">
        <v>1193</v>
      </c>
      <c r="C295" s="75" t="s">
        <v>508</v>
      </c>
      <c r="D295" s="124" t="s">
        <v>42</v>
      </c>
      <c r="E295" s="129">
        <v>20</v>
      </c>
      <c r="F295" s="50" t="s">
        <v>1489</v>
      </c>
      <c r="G295" s="50"/>
      <c r="H295" s="175"/>
    </row>
    <row r="296" spans="1:8" ht="59.25" customHeight="1">
      <c r="A296" s="155">
        <f t="shared" si="26"/>
        <v>241</v>
      </c>
      <c r="B296" s="155" t="s">
        <v>1194</v>
      </c>
      <c r="C296" s="75" t="s">
        <v>511</v>
      </c>
      <c r="D296" s="124" t="s">
        <v>42</v>
      </c>
      <c r="E296" s="129">
        <v>10</v>
      </c>
      <c r="F296" s="50" t="s">
        <v>1490</v>
      </c>
      <c r="G296" s="58"/>
      <c r="H296" s="175"/>
    </row>
    <row r="297" spans="1:8" ht="64.5" customHeight="1">
      <c r="A297" s="155">
        <f t="shared" si="26"/>
        <v>242</v>
      </c>
      <c r="B297" s="155" t="s">
        <v>1195</v>
      </c>
      <c r="C297" s="75" t="s">
        <v>514</v>
      </c>
      <c r="D297" s="124" t="s">
        <v>42</v>
      </c>
      <c r="E297" s="129">
        <v>10</v>
      </c>
      <c r="F297" s="50" t="s">
        <v>1491</v>
      </c>
      <c r="G297" s="50"/>
      <c r="H297" s="175"/>
    </row>
    <row r="298" spans="1:8" ht="111.75" customHeight="1">
      <c r="A298" s="155">
        <f>A297+1</f>
        <v>243</v>
      </c>
      <c r="B298" s="155" t="s">
        <v>1196</v>
      </c>
      <c r="C298" s="75" t="s">
        <v>975</v>
      </c>
      <c r="D298" s="155" t="s">
        <v>42</v>
      </c>
      <c r="E298" s="129">
        <v>10</v>
      </c>
      <c r="F298" s="71" t="s">
        <v>1492</v>
      </c>
      <c r="G298" s="50"/>
      <c r="H298" s="175" t="s">
        <v>1301</v>
      </c>
    </row>
    <row r="299" spans="1:8" ht="108.75" customHeight="1">
      <c r="A299" s="155">
        <f t="shared" si="26"/>
        <v>244</v>
      </c>
      <c r="B299" s="155" t="s">
        <v>1197</v>
      </c>
      <c r="C299" s="75" t="s">
        <v>976</v>
      </c>
      <c r="D299" s="155" t="s">
        <v>42</v>
      </c>
      <c r="E299" s="129">
        <v>10</v>
      </c>
      <c r="F299" s="71" t="s">
        <v>1493</v>
      </c>
      <c r="G299" s="50"/>
      <c r="H299" s="175" t="s">
        <v>1301</v>
      </c>
    </row>
    <row r="300" spans="1:8" ht="87" customHeight="1">
      <c r="A300" s="155">
        <f t="shared" si="26"/>
        <v>245</v>
      </c>
      <c r="B300" s="155" t="s">
        <v>1198</v>
      </c>
      <c r="C300" s="168" t="s">
        <v>977</v>
      </c>
      <c r="D300" s="155" t="s">
        <v>42</v>
      </c>
      <c r="E300" s="129">
        <v>10</v>
      </c>
      <c r="F300" s="50" t="s">
        <v>1494</v>
      </c>
      <c r="G300" s="58"/>
      <c r="H300" s="175" t="s">
        <v>1301</v>
      </c>
    </row>
    <row r="301" spans="1:8" ht="90.75" customHeight="1">
      <c r="A301" s="155">
        <f t="shared" si="26"/>
        <v>246</v>
      </c>
      <c r="B301" s="155" t="s">
        <v>1199</v>
      </c>
      <c r="C301" s="168" t="s">
        <v>978</v>
      </c>
      <c r="D301" s="155" t="s">
        <v>42</v>
      </c>
      <c r="E301" s="129">
        <v>10</v>
      </c>
      <c r="F301" s="71" t="s">
        <v>1495</v>
      </c>
      <c r="G301" s="50"/>
      <c r="H301" s="175" t="s">
        <v>1301</v>
      </c>
    </row>
    <row r="302" spans="1:8" ht="108" customHeight="1">
      <c r="A302" s="155">
        <f>A301+1</f>
        <v>247</v>
      </c>
      <c r="B302" s="155" t="s">
        <v>1200</v>
      </c>
      <c r="C302" s="75" t="s">
        <v>979</v>
      </c>
      <c r="D302" s="155" t="s">
        <v>42</v>
      </c>
      <c r="E302" s="129">
        <v>10</v>
      </c>
      <c r="F302" s="50" t="s">
        <v>1496</v>
      </c>
      <c r="G302" s="50"/>
      <c r="H302" s="175" t="s">
        <v>1301</v>
      </c>
    </row>
    <row r="303" spans="1:8" ht="218.25" customHeight="1">
      <c r="A303" s="155">
        <f t="shared" si="26"/>
        <v>248</v>
      </c>
      <c r="B303" s="155" t="s">
        <v>1201</v>
      </c>
      <c r="C303" s="75" t="s">
        <v>980</v>
      </c>
      <c r="D303" s="155" t="s">
        <v>42</v>
      </c>
      <c r="E303" s="129">
        <v>10</v>
      </c>
      <c r="F303" s="50" t="s">
        <v>1497</v>
      </c>
      <c r="G303" s="50"/>
      <c r="H303" s="175" t="s">
        <v>1301</v>
      </c>
    </row>
    <row r="304" spans="1:8" ht="137.25" customHeight="1">
      <c r="A304" s="155">
        <f t="shared" si="26"/>
        <v>249</v>
      </c>
      <c r="B304" s="155" t="s">
        <v>1304</v>
      </c>
      <c r="C304" s="75" t="s">
        <v>981</v>
      </c>
      <c r="D304" s="155" t="s">
        <v>982</v>
      </c>
      <c r="E304" s="129">
        <v>50</v>
      </c>
      <c r="F304" s="50" t="s">
        <v>1554</v>
      </c>
      <c r="G304" s="58"/>
      <c r="H304" s="173"/>
    </row>
    <row r="305" spans="1:8" ht="53.25" customHeight="1">
      <c r="A305" s="155">
        <f>A304+1</f>
        <v>250</v>
      </c>
      <c r="B305" s="155" t="s">
        <v>1305</v>
      </c>
      <c r="C305" s="75" t="s">
        <v>983</v>
      </c>
      <c r="D305" s="155" t="s">
        <v>43</v>
      </c>
      <c r="E305" s="129">
        <v>10</v>
      </c>
      <c r="F305" s="50" t="s">
        <v>1498</v>
      </c>
      <c r="G305" s="50"/>
      <c r="H305" s="175" t="s">
        <v>1301</v>
      </c>
    </row>
    <row r="306" spans="1:8" ht="30" customHeight="1">
      <c r="A306" s="155"/>
      <c r="B306" s="196" t="s">
        <v>1203</v>
      </c>
      <c r="C306" s="196"/>
      <c r="D306" s="196"/>
      <c r="E306" s="196"/>
      <c r="F306" s="196"/>
      <c r="G306" s="50"/>
      <c r="H306" s="173"/>
    </row>
    <row r="307" spans="1:8" ht="49.5" customHeight="1">
      <c r="A307" s="155"/>
      <c r="B307" s="170">
        <v>1</v>
      </c>
      <c r="C307" s="161" t="s">
        <v>1010</v>
      </c>
      <c r="D307" s="185"/>
      <c r="E307" s="127"/>
      <c r="F307" s="191" t="s">
        <v>1499</v>
      </c>
      <c r="G307" s="193"/>
      <c r="H307" s="173"/>
    </row>
    <row r="308" spans="1:8" ht="62.25" customHeight="1">
      <c r="A308" s="155">
        <v>251</v>
      </c>
      <c r="B308" s="179">
        <v>1.1000000000000001</v>
      </c>
      <c r="C308" s="79" t="s">
        <v>1011</v>
      </c>
      <c r="D308" s="185" t="s">
        <v>42</v>
      </c>
      <c r="E308" s="127">
        <v>90</v>
      </c>
      <c r="F308" s="191"/>
      <c r="G308" s="193"/>
      <c r="H308" s="173"/>
    </row>
    <row r="309" spans="1:8" ht="62.25" customHeight="1">
      <c r="A309" s="155">
        <f>A308+1</f>
        <v>252</v>
      </c>
      <c r="B309" s="179">
        <v>1.2</v>
      </c>
      <c r="C309" s="79" t="s">
        <v>1012</v>
      </c>
      <c r="D309" s="169" t="s">
        <v>42</v>
      </c>
      <c r="E309" s="127">
        <v>270</v>
      </c>
      <c r="F309" s="191"/>
      <c r="G309" s="193"/>
      <c r="H309" s="173"/>
    </row>
    <row r="310" spans="1:8" ht="62.25" customHeight="1">
      <c r="A310" s="155">
        <f>A309+1</f>
        <v>253</v>
      </c>
      <c r="B310" s="179">
        <v>1.3</v>
      </c>
      <c r="C310" s="79" t="s">
        <v>1013</v>
      </c>
      <c r="D310" s="169" t="s">
        <v>42</v>
      </c>
      <c r="E310" s="127">
        <v>90</v>
      </c>
      <c r="F310" s="191"/>
      <c r="G310" s="193"/>
      <c r="H310" s="173"/>
    </row>
    <row r="311" spans="1:8" ht="48.75" customHeight="1">
      <c r="A311" s="155"/>
      <c r="B311" s="170">
        <v>2</v>
      </c>
      <c r="C311" s="161" t="s">
        <v>1014</v>
      </c>
      <c r="D311" s="179"/>
      <c r="E311" s="127"/>
      <c r="F311" s="197" t="s">
        <v>1500</v>
      </c>
      <c r="G311" s="193"/>
      <c r="H311" s="175" t="s">
        <v>1301</v>
      </c>
    </row>
    <row r="312" spans="1:8" ht="43.5" customHeight="1">
      <c r="A312" s="155">
        <v>254</v>
      </c>
      <c r="B312" s="179">
        <v>2.1</v>
      </c>
      <c r="C312" s="79" t="s">
        <v>1015</v>
      </c>
      <c r="D312" s="179" t="s">
        <v>42</v>
      </c>
      <c r="E312" s="127">
        <v>10</v>
      </c>
      <c r="F312" s="197"/>
      <c r="G312" s="193"/>
      <c r="H312" s="175"/>
    </row>
    <row r="313" spans="1:8" ht="43.5" customHeight="1">
      <c r="A313" s="155">
        <f>A312+1</f>
        <v>255</v>
      </c>
      <c r="B313" s="179">
        <v>2.2000000000000002</v>
      </c>
      <c r="C313" s="79" t="s">
        <v>1016</v>
      </c>
      <c r="D313" s="179" t="s">
        <v>42</v>
      </c>
      <c r="E313" s="127">
        <v>20</v>
      </c>
      <c r="F313" s="197"/>
      <c r="G313" s="193"/>
      <c r="H313" s="175"/>
    </row>
    <row r="314" spans="1:8" ht="53.25" customHeight="1">
      <c r="A314" s="155">
        <f t="shared" ref="A314:A315" si="27">A313+1</f>
        <v>256</v>
      </c>
      <c r="B314" s="179">
        <v>2.2999999999999998</v>
      </c>
      <c r="C314" s="79" t="s">
        <v>1012</v>
      </c>
      <c r="D314" s="179" t="s">
        <v>42</v>
      </c>
      <c r="E314" s="127">
        <v>10</v>
      </c>
      <c r="F314" s="197"/>
      <c r="G314" s="193"/>
      <c r="H314" s="175"/>
    </row>
    <row r="315" spans="1:8" ht="43.5" customHeight="1">
      <c r="A315" s="155">
        <f t="shared" si="27"/>
        <v>257</v>
      </c>
      <c r="B315" s="179">
        <v>2.4</v>
      </c>
      <c r="C315" s="79" t="s">
        <v>1013</v>
      </c>
      <c r="D315" s="179" t="s">
        <v>42</v>
      </c>
      <c r="E315" s="127">
        <v>10</v>
      </c>
      <c r="F315" s="197"/>
      <c r="G315" s="193"/>
      <c r="H315" s="175"/>
    </row>
    <row r="316" spans="1:8" ht="47.25">
      <c r="A316" s="155"/>
      <c r="B316" s="170">
        <v>3</v>
      </c>
      <c r="C316" s="161" t="s">
        <v>1204</v>
      </c>
      <c r="D316" s="179"/>
      <c r="E316" s="127"/>
      <c r="F316" s="197" t="s">
        <v>1501</v>
      </c>
      <c r="G316" s="193"/>
      <c r="H316" s="175" t="s">
        <v>1301</v>
      </c>
    </row>
    <row r="317" spans="1:8" ht="48.75" customHeight="1">
      <c r="A317" s="155">
        <v>258</v>
      </c>
      <c r="B317" s="179">
        <v>3.1</v>
      </c>
      <c r="C317" s="79" t="s">
        <v>1017</v>
      </c>
      <c r="D317" s="179" t="s">
        <v>42</v>
      </c>
      <c r="E317" s="127">
        <v>50</v>
      </c>
      <c r="F317" s="197"/>
      <c r="G317" s="193"/>
      <c r="H317" s="175"/>
    </row>
    <row r="318" spans="1:8" ht="48.75" customHeight="1">
      <c r="A318" s="155">
        <f>A317+1</f>
        <v>259</v>
      </c>
      <c r="B318" s="179">
        <v>3.2</v>
      </c>
      <c r="C318" s="79" t="s">
        <v>1018</v>
      </c>
      <c r="D318" s="179" t="s">
        <v>42</v>
      </c>
      <c r="E318" s="127">
        <v>50</v>
      </c>
      <c r="F318" s="197"/>
      <c r="G318" s="193"/>
      <c r="H318" s="175"/>
    </row>
    <row r="319" spans="1:8" ht="56.25" customHeight="1">
      <c r="A319" s="155">
        <f t="shared" ref="A319:A320" si="28">A318+1</f>
        <v>260</v>
      </c>
      <c r="B319" s="179">
        <v>3.3</v>
      </c>
      <c r="C319" s="79" t="s">
        <v>1012</v>
      </c>
      <c r="D319" s="179" t="s">
        <v>42</v>
      </c>
      <c r="E319" s="127">
        <v>50</v>
      </c>
      <c r="F319" s="197"/>
      <c r="G319" s="193"/>
      <c r="H319" s="175"/>
    </row>
    <row r="320" spans="1:8" ht="48.75" customHeight="1">
      <c r="A320" s="155">
        <f t="shared" si="28"/>
        <v>261</v>
      </c>
      <c r="B320" s="179">
        <v>3.4</v>
      </c>
      <c r="C320" s="79" t="s">
        <v>1019</v>
      </c>
      <c r="D320" s="179" t="s">
        <v>42</v>
      </c>
      <c r="E320" s="127">
        <v>50</v>
      </c>
      <c r="F320" s="197"/>
      <c r="G320" s="193"/>
      <c r="H320" s="175"/>
    </row>
    <row r="321" spans="1:8" ht="35.25" customHeight="1">
      <c r="A321" s="155"/>
      <c r="B321" s="170">
        <v>4</v>
      </c>
      <c r="C321" s="189" t="s">
        <v>1205</v>
      </c>
      <c r="D321" s="185"/>
      <c r="E321" s="127"/>
      <c r="F321" s="197" t="s">
        <v>1502</v>
      </c>
      <c r="G321" s="193"/>
      <c r="H321" s="173"/>
    </row>
    <row r="322" spans="1:8" ht="51" customHeight="1">
      <c r="A322" s="155">
        <v>262</v>
      </c>
      <c r="B322" s="179">
        <v>4.0999999999999996</v>
      </c>
      <c r="C322" s="144" t="s">
        <v>1206</v>
      </c>
      <c r="D322" s="185" t="s">
        <v>42</v>
      </c>
      <c r="E322" s="127">
        <v>90</v>
      </c>
      <c r="F322" s="197"/>
      <c r="G322" s="193"/>
      <c r="H322" s="173"/>
    </row>
    <row r="323" spans="1:8" ht="51" customHeight="1">
      <c r="A323" s="155">
        <f>A322+1</f>
        <v>263</v>
      </c>
      <c r="B323" s="179">
        <v>4.2</v>
      </c>
      <c r="C323" s="144" t="s">
        <v>1207</v>
      </c>
      <c r="D323" s="185" t="s">
        <v>42</v>
      </c>
      <c r="E323" s="127">
        <v>540</v>
      </c>
      <c r="F323" s="197"/>
      <c r="G323" s="193"/>
      <c r="H323" s="173"/>
    </row>
    <row r="324" spans="1:8" ht="51" customHeight="1">
      <c r="A324" s="155">
        <f>A323+1</f>
        <v>264</v>
      </c>
      <c r="B324" s="179">
        <v>4.3</v>
      </c>
      <c r="C324" s="144" t="s">
        <v>1208</v>
      </c>
      <c r="D324" s="185" t="s">
        <v>42</v>
      </c>
      <c r="E324" s="127">
        <v>180</v>
      </c>
      <c r="F324" s="197"/>
      <c r="G324" s="193"/>
      <c r="H324" s="173"/>
    </row>
    <row r="325" spans="1:8" ht="41.25" customHeight="1">
      <c r="A325" s="155"/>
      <c r="B325" s="170">
        <v>5</v>
      </c>
      <c r="C325" s="189" t="s">
        <v>1209</v>
      </c>
      <c r="D325" s="185"/>
      <c r="E325" s="127"/>
      <c r="F325" s="198" t="s">
        <v>1503</v>
      </c>
      <c r="G325" s="193"/>
      <c r="H325" s="173"/>
    </row>
    <row r="326" spans="1:8" ht="70.5" customHeight="1">
      <c r="A326" s="155">
        <v>265</v>
      </c>
      <c r="B326" s="179">
        <v>5.0999999999999996</v>
      </c>
      <c r="C326" s="144" t="s">
        <v>1210</v>
      </c>
      <c r="D326" s="185" t="s">
        <v>42</v>
      </c>
      <c r="E326" s="127">
        <v>20</v>
      </c>
      <c r="F326" s="198"/>
      <c r="G326" s="193"/>
      <c r="H326" s="173"/>
    </row>
    <row r="327" spans="1:8" ht="70.5" customHeight="1">
      <c r="A327" s="155">
        <f>A326+1</f>
        <v>266</v>
      </c>
      <c r="B327" s="179">
        <v>5.2</v>
      </c>
      <c r="C327" s="144" t="s">
        <v>1207</v>
      </c>
      <c r="D327" s="185" t="s">
        <v>42</v>
      </c>
      <c r="E327" s="127">
        <v>60</v>
      </c>
      <c r="F327" s="198"/>
      <c r="G327" s="193"/>
      <c r="H327" s="173"/>
    </row>
    <row r="328" spans="1:8" ht="70.5" customHeight="1">
      <c r="A328" s="155">
        <f t="shared" ref="A328:A329" si="29">A327+1</f>
        <v>267</v>
      </c>
      <c r="B328" s="179">
        <v>5.3</v>
      </c>
      <c r="C328" s="144" t="s">
        <v>1208</v>
      </c>
      <c r="D328" s="185" t="s">
        <v>42</v>
      </c>
      <c r="E328" s="127">
        <v>20</v>
      </c>
      <c r="F328" s="198"/>
      <c r="G328" s="193"/>
      <c r="H328" s="173"/>
    </row>
    <row r="329" spans="1:8" ht="70.5" customHeight="1">
      <c r="A329" s="155">
        <f t="shared" si="29"/>
        <v>268</v>
      </c>
      <c r="B329" s="179">
        <v>5.4</v>
      </c>
      <c r="C329" s="144" t="s">
        <v>1211</v>
      </c>
      <c r="D329" s="185" t="s">
        <v>42</v>
      </c>
      <c r="E329" s="127">
        <v>100</v>
      </c>
      <c r="F329" s="198"/>
      <c r="G329" s="193"/>
      <c r="H329" s="173"/>
    </row>
    <row r="330" spans="1:8" ht="25.5" customHeight="1">
      <c r="A330" s="155"/>
      <c r="B330" s="170">
        <v>6</v>
      </c>
      <c r="C330" s="189" t="s">
        <v>1212</v>
      </c>
      <c r="D330" s="185"/>
      <c r="E330" s="127"/>
      <c r="F330" s="197" t="s">
        <v>1504</v>
      </c>
      <c r="G330" s="193"/>
      <c r="H330" s="173" t="s">
        <v>1301</v>
      </c>
    </row>
    <row r="331" spans="1:8" ht="48.75" customHeight="1">
      <c r="A331" s="155">
        <v>269</v>
      </c>
      <c r="B331" s="179">
        <v>6.1</v>
      </c>
      <c r="C331" s="169" t="s">
        <v>1213</v>
      </c>
      <c r="D331" s="185" t="s">
        <v>42</v>
      </c>
      <c r="E331" s="127">
        <v>2</v>
      </c>
      <c r="F331" s="197"/>
      <c r="G331" s="193"/>
      <c r="H331" s="173"/>
    </row>
    <row r="332" spans="1:8" ht="48.75" customHeight="1">
      <c r="A332" s="155">
        <f>A331+1</f>
        <v>270</v>
      </c>
      <c r="B332" s="179">
        <v>6.2</v>
      </c>
      <c r="C332" s="169" t="s">
        <v>1214</v>
      </c>
      <c r="D332" s="185" t="s">
        <v>42</v>
      </c>
      <c r="E332" s="127">
        <v>2</v>
      </c>
      <c r="F332" s="197"/>
      <c r="G332" s="193"/>
      <c r="H332" s="173"/>
    </row>
    <row r="333" spans="1:8" ht="48.75" customHeight="1">
      <c r="A333" s="155">
        <f t="shared" ref="A333:A336" si="30">A332+1</f>
        <v>271</v>
      </c>
      <c r="B333" s="179">
        <v>6.3</v>
      </c>
      <c r="C333" s="144" t="s">
        <v>1215</v>
      </c>
      <c r="D333" s="185" t="s">
        <v>42</v>
      </c>
      <c r="E333" s="127">
        <v>2</v>
      </c>
      <c r="F333" s="197"/>
      <c r="G333" s="193"/>
      <c r="H333" s="173"/>
    </row>
    <row r="334" spans="1:8" ht="48.75" customHeight="1">
      <c r="A334" s="155">
        <f t="shared" si="30"/>
        <v>272</v>
      </c>
      <c r="B334" s="179">
        <v>6.4</v>
      </c>
      <c r="C334" s="144" t="s">
        <v>1216</v>
      </c>
      <c r="D334" s="185" t="s">
        <v>42</v>
      </c>
      <c r="E334" s="127">
        <v>2</v>
      </c>
      <c r="F334" s="197"/>
      <c r="G334" s="193"/>
      <c r="H334" s="173"/>
    </row>
    <row r="335" spans="1:8" ht="48.75" customHeight="1">
      <c r="A335" s="155">
        <f t="shared" si="30"/>
        <v>273</v>
      </c>
      <c r="B335" s="179">
        <v>6.5</v>
      </c>
      <c r="C335" s="144" t="s">
        <v>1217</v>
      </c>
      <c r="D335" s="185" t="s">
        <v>42</v>
      </c>
      <c r="E335" s="127">
        <v>20</v>
      </c>
      <c r="F335" s="197"/>
      <c r="G335" s="193"/>
      <c r="H335" s="173"/>
    </row>
    <row r="336" spans="1:8" ht="48.75" customHeight="1">
      <c r="A336" s="155">
        <f t="shared" si="30"/>
        <v>274</v>
      </c>
      <c r="B336" s="179">
        <v>6.6</v>
      </c>
      <c r="C336" s="144" t="s">
        <v>1207</v>
      </c>
      <c r="D336" s="185" t="s">
        <v>42</v>
      </c>
      <c r="E336" s="127">
        <v>60</v>
      </c>
      <c r="F336" s="197"/>
      <c r="G336" s="193"/>
      <c r="H336" s="173"/>
    </row>
    <row r="337" spans="1:8" ht="31.5">
      <c r="A337" s="155"/>
      <c r="B337" s="170">
        <v>7</v>
      </c>
      <c r="C337" s="189" t="s">
        <v>1218</v>
      </c>
      <c r="D337" s="185"/>
      <c r="E337" s="127"/>
      <c r="F337" s="197" t="s">
        <v>1505</v>
      </c>
      <c r="G337" s="193"/>
      <c r="H337" s="173"/>
    </row>
    <row r="338" spans="1:8" ht="48.75" customHeight="1">
      <c r="A338" s="155">
        <v>275</v>
      </c>
      <c r="B338" s="179">
        <v>7.1</v>
      </c>
      <c r="C338" s="144" t="s">
        <v>1219</v>
      </c>
      <c r="D338" s="185" t="s">
        <v>42</v>
      </c>
      <c r="E338" s="127">
        <v>20</v>
      </c>
      <c r="F338" s="197"/>
      <c r="G338" s="193"/>
      <c r="H338" s="173"/>
    </row>
    <row r="339" spans="1:8" ht="48.75" customHeight="1">
      <c r="A339" s="155">
        <f>A338+1</f>
        <v>276</v>
      </c>
      <c r="B339" s="179">
        <v>7.2</v>
      </c>
      <c r="C339" s="144" t="s">
        <v>1315</v>
      </c>
      <c r="D339" s="185" t="s">
        <v>42</v>
      </c>
      <c r="E339" s="127">
        <v>120</v>
      </c>
      <c r="F339" s="197"/>
      <c r="G339" s="193"/>
      <c r="H339" s="173"/>
    </row>
    <row r="340" spans="1:8" ht="48.75" customHeight="1">
      <c r="A340" s="155">
        <f>A339+1</f>
        <v>277</v>
      </c>
      <c r="B340" s="179">
        <v>7.3</v>
      </c>
      <c r="C340" s="144" t="s">
        <v>1316</v>
      </c>
      <c r="D340" s="185" t="s">
        <v>42</v>
      </c>
      <c r="E340" s="127">
        <v>100</v>
      </c>
      <c r="F340" s="197"/>
      <c r="G340" s="193"/>
      <c r="H340" s="173"/>
    </row>
    <row r="341" spans="1:8" ht="15.75">
      <c r="A341" s="155"/>
      <c r="B341" s="170">
        <v>8</v>
      </c>
      <c r="C341" s="189" t="s">
        <v>1221</v>
      </c>
      <c r="D341" s="185"/>
      <c r="E341" s="127"/>
      <c r="F341" s="197" t="s">
        <v>1506</v>
      </c>
      <c r="G341" s="193"/>
      <c r="H341" s="173"/>
    </row>
    <row r="342" spans="1:8" ht="49.5" customHeight="1">
      <c r="A342" s="155">
        <v>278</v>
      </c>
      <c r="B342" s="179">
        <v>8.1</v>
      </c>
      <c r="C342" s="144" t="s">
        <v>1222</v>
      </c>
      <c r="D342" s="185" t="s">
        <v>42</v>
      </c>
      <c r="E342" s="127">
        <v>20</v>
      </c>
      <c r="F342" s="197"/>
      <c r="G342" s="193"/>
      <c r="H342" s="173"/>
    </row>
    <row r="343" spans="1:8" ht="49.5" customHeight="1">
      <c r="A343" s="155">
        <f>A342+1</f>
        <v>279</v>
      </c>
      <c r="B343" s="179">
        <v>8.1999999999999993</v>
      </c>
      <c r="C343" s="144" t="s">
        <v>1207</v>
      </c>
      <c r="D343" s="185" t="s">
        <v>42</v>
      </c>
      <c r="E343" s="127">
        <v>160</v>
      </c>
      <c r="F343" s="197"/>
      <c r="G343" s="193"/>
      <c r="H343" s="173"/>
    </row>
    <row r="344" spans="1:8" ht="49.5" customHeight="1">
      <c r="A344" s="155">
        <f>A343+1</f>
        <v>280</v>
      </c>
      <c r="B344" s="179">
        <v>8.3000000000000007</v>
      </c>
      <c r="C344" s="144" t="s">
        <v>1220</v>
      </c>
      <c r="D344" s="185" t="s">
        <v>42</v>
      </c>
      <c r="E344" s="127">
        <v>40</v>
      </c>
      <c r="F344" s="197"/>
      <c r="G344" s="193"/>
      <c r="H344" s="173"/>
    </row>
    <row r="345" spans="1:8" ht="31.5">
      <c r="A345" s="155"/>
      <c r="B345" s="170">
        <v>9</v>
      </c>
      <c r="C345" s="189" t="s">
        <v>1223</v>
      </c>
      <c r="D345" s="185"/>
      <c r="E345" s="127"/>
      <c r="F345" s="197" t="s">
        <v>1507</v>
      </c>
      <c r="G345" s="193"/>
      <c r="H345" s="173"/>
    </row>
    <row r="346" spans="1:8" ht="47.25" customHeight="1">
      <c r="A346" s="155">
        <v>281</v>
      </c>
      <c r="B346" s="179">
        <v>9.1</v>
      </c>
      <c r="C346" s="144" t="s">
        <v>1224</v>
      </c>
      <c r="D346" s="185" t="s">
        <v>42</v>
      </c>
      <c r="E346" s="127">
        <v>20</v>
      </c>
      <c r="F346" s="197"/>
      <c r="G346" s="193"/>
      <c r="H346" s="173"/>
    </row>
    <row r="347" spans="1:8" ht="47.25" customHeight="1">
      <c r="A347" s="155">
        <f>A346+1</f>
        <v>282</v>
      </c>
      <c r="B347" s="179">
        <v>9.1999999999999993</v>
      </c>
      <c r="C347" s="144" t="s">
        <v>1225</v>
      </c>
      <c r="D347" s="185" t="s">
        <v>42</v>
      </c>
      <c r="E347" s="127">
        <v>20</v>
      </c>
      <c r="F347" s="197"/>
      <c r="G347" s="193"/>
      <c r="H347" s="173"/>
    </row>
    <row r="348" spans="1:8" ht="47.25" customHeight="1">
      <c r="A348" s="155">
        <f t="shared" ref="A348:A350" si="31">A347+1</f>
        <v>283</v>
      </c>
      <c r="B348" s="179">
        <v>9.3000000000000007</v>
      </c>
      <c r="C348" s="144" t="s">
        <v>1226</v>
      </c>
      <c r="D348" s="185" t="s">
        <v>42</v>
      </c>
      <c r="E348" s="127">
        <v>240</v>
      </c>
      <c r="F348" s="197"/>
      <c r="G348" s="193"/>
      <c r="H348" s="173"/>
    </row>
    <row r="349" spans="1:8" ht="47.25" customHeight="1">
      <c r="A349" s="155">
        <f t="shared" si="31"/>
        <v>284</v>
      </c>
      <c r="B349" s="179">
        <v>9.4</v>
      </c>
      <c r="C349" s="144" t="s">
        <v>1207</v>
      </c>
      <c r="D349" s="185" t="s">
        <v>42</v>
      </c>
      <c r="E349" s="127">
        <v>160</v>
      </c>
      <c r="F349" s="197"/>
      <c r="G349" s="193"/>
      <c r="H349" s="173"/>
    </row>
    <row r="350" spans="1:8" ht="47.25" customHeight="1">
      <c r="A350" s="155">
        <f t="shared" si="31"/>
        <v>285</v>
      </c>
      <c r="B350" s="179">
        <v>9.5</v>
      </c>
      <c r="C350" s="144" t="s">
        <v>1220</v>
      </c>
      <c r="D350" s="185" t="s">
        <v>42</v>
      </c>
      <c r="E350" s="127">
        <v>40</v>
      </c>
      <c r="F350" s="197"/>
      <c r="G350" s="193"/>
      <c r="H350" s="173"/>
    </row>
    <row r="351" spans="1:8" ht="15.75">
      <c r="A351" s="155"/>
      <c r="B351" s="170">
        <v>10</v>
      </c>
      <c r="C351" s="189" t="s">
        <v>1227</v>
      </c>
      <c r="D351" s="185"/>
      <c r="E351" s="127"/>
      <c r="F351" s="202" t="s">
        <v>1507</v>
      </c>
      <c r="G351" s="193"/>
      <c r="H351" s="173" t="s">
        <v>1301</v>
      </c>
    </row>
    <row r="352" spans="1:8" ht="47.25" customHeight="1">
      <c r="A352" s="155">
        <v>286</v>
      </c>
      <c r="B352" s="179">
        <v>10.1</v>
      </c>
      <c r="C352" s="144" t="s">
        <v>1228</v>
      </c>
      <c r="D352" s="185" t="s">
        <v>42</v>
      </c>
      <c r="E352" s="127">
        <v>5</v>
      </c>
      <c r="F352" s="202"/>
      <c r="G352" s="193"/>
      <c r="H352" s="173"/>
    </row>
    <row r="353" spans="1:8" ht="47.25" customHeight="1">
      <c r="A353" s="155">
        <f>A352+1</f>
        <v>287</v>
      </c>
      <c r="B353" s="179">
        <v>10.199999999999999</v>
      </c>
      <c r="C353" s="144" t="s">
        <v>1226</v>
      </c>
      <c r="D353" s="185" t="s">
        <v>42</v>
      </c>
      <c r="E353" s="127">
        <v>30</v>
      </c>
      <c r="F353" s="202"/>
      <c r="G353" s="193"/>
      <c r="H353" s="173"/>
    </row>
    <row r="354" spans="1:8" ht="47.25" customHeight="1">
      <c r="A354" s="155">
        <f t="shared" ref="A354:A355" si="32">A353+1</f>
        <v>288</v>
      </c>
      <c r="B354" s="179">
        <v>10.3</v>
      </c>
      <c r="C354" s="144" t="s">
        <v>1207</v>
      </c>
      <c r="D354" s="185" t="s">
        <v>42</v>
      </c>
      <c r="E354" s="127">
        <v>20</v>
      </c>
      <c r="F354" s="202"/>
      <c r="G354" s="193"/>
      <c r="H354" s="173"/>
    </row>
    <row r="355" spans="1:8" ht="47.25" customHeight="1">
      <c r="A355" s="155">
        <f t="shared" si="32"/>
        <v>289</v>
      </c>
      <c r="B355" s="179">
        <v>10.4</v>
      </c>
      <c r="C355" s="144" t="s">
        <v>1220</v>
      </c>
      <c r="D355" s="185" t="s">
        <v>42</v>
      </c>
      <c r="E355" s="127">
        <v>10</v>
      </c>
      <c r="F355" s="202"/>
      <c r="G355" s="193"/>
      <c r="H355" s="173"/>
    </row>
    <row r="356" spans="1:8" ht="15.75">
      <c r="A356" s="155"/>
      <c r="B356" s="170">
        <v>11</v>
      </c>
      <c r="C356" s="189" t="s">
        <v>1229</v>
      </c>
      <c r="D356" s="185"/>
      <c r="E356" s="127"/>
      <c r="F356" s="197" t="s">
        <v>1508</v>
      </c>
      <c r="G356" s="193"/>
      <c r="H356" s="173"/>
    </row>
    <row r="357" spans="1:8" ht="54.75" customHeight="1">
      <c r="A357" s="155">
        <v>290</v>
      </c>
      <c r="B357" s="179">
        <v>11.1</v>
      </c>
      <c r="C357" s="144" t="s">
        <v>1230</v>
      </c>
      <c r="D357" s="185" t="s">
        <v>42</v>
      </c>
      <c r="E357" s="127">
        <v>100</v>
      </c>
      <c r="F357" s="197"/>
      <c r="G357" s="193"/>
      <c r="H357" s="173"/>
    </row>
    <row r="358" spans="1:8" ht="54.75" customHeight="1">
      <c r="A358" s="155">
        <f>A357+1</f>
        <v>291</v>
      </c>
      <c r="B358" s="179">
        <v>11.2</v>
      </c>
      <c r="C358" s="144" t="s">
        <v>1207</v>
      </c>
      <c r="D358" s="185" t="s">
        <v>42</v>
      </c>
      <c r="E358" s="127">
        <v>600</v>
      </c>
      <c r="F358" s="197"/>
      <c r="G358" s="193"/>
      <c r="H358" s="173"/>
    </row>
    <row r="359" spans="1:8" ht="54.75" customHeight="1">
      <c r="A359" s="155">
        <f>A358+1</f>
        <v>292</v>
      </c>
      <c r="B359" s="179">
        <v>11.3</v>
      </c>
      <c r="C359" s="144" t="s">
        <v>1220</v>
      </c>
      <c r="D359" s="185" t="s">
        <v>42</v>
      </c>
      <c r="E359" s="127">
        <v>200</v>
      </c>
      <c r="F359" s="197"/>
      <c r="G359" s="193"/>
      <c r="H359" s="173"/>
    </row>
    <row r="360" spans="1:8" ht="15.75">
      <c r="A360" s="155"/>
      <c r="B360" s="170">
        <v>12</v>
      </c>
      <c r="C360" s="189" t="s">
        <v>1231</v>
      </c>
      <c r="D360" s="185"/>
      <c r="E360" s="127"/>
      <c r="F360" s="202" t="s">
        <v>1509</v>
      </c>
      <c r="G360" s="193"/>
      <c r="H360" s="173" t="s">
        <v>1301</v>
      </c>
    </row>
    <row r="361" spans="1:8" ht="42.75" customHeight="1">
      <c r="A361" s="155">
        <v>293</v>
      </c>
      <c r="B361" s="179">
        <v>12.1</v>
      </c>
      <c r="C361" s="144" t="s">
        <v>1232</v>
      </c>
      <c r="D361" s="185" t="s">
        <v>42</v>
      </c>
      <c r="E361" s="127">
        <v>5</v>
      </c>
      <c r="F361" s="202"/>
      <c r="G361" s="193"/>
      <c r="H361" s="173"/>
    </row>
    <row r="362" spans="1:8" ht="42.75" customHeight="1">
      <c r="A362" s="155">
        <f>A361+1</f>
        <v>294</v>
      </c>
      <c r="B362" s="179">
        <v>12.2</v>
      </c>
      <c r="C362" s="144" t="s">
        <v>1233</v>
      </c>
      <c r="D362" s="185" t="s">
        <v>42</v>
      </c>
      <c r="E362" s="127">
        <v>15</v>
      </c>
      <c r="F362" s="202"/>
      <c r="G362" s="193"/>
      <c r="H362" s="173"/>
    </row>
    <row r="363" spans="1:8" ht="15.75">
      <c r="A363" s="155"/>
      <c r="B363" s="170">
        <v>13</v>
      </c>
      <c r="C363" s="189" t="s">
        <v>1234</v>
      </c>
      <c r="D363" s="185"/>
      <c r="E363" s="127"/>
      <c r="F363" s="202" t="s">
        <v>1510</v>
      </c>
      <c r="G363" s="193"/>
      <c r="H363" s="173"/>
    </row>
    <row r="364" spans="1:8" ht="45" customHeight="1">
      <c r="A364" s="155">
        <v>295</v>
      </c>
      <c r="B364" s="179">
        <v>13.1</v>
      </c>
      <c r="C364" s="144" t="s">
        <v>1235</v>
      </c>
      <c r="D364" s="185" t="s">
        <v>42</v>
      </c>
      <c r="E364" s="127">
        <v>50</v>
      </c>
      <c r="F364" s="202"/>
      <c r="G364" s="193"/>
      <c r="H364" s="173"/>
    </row>
    <row r="365" spans="1:8" ht="45" customHeight="1">
      <c r="A365" s="155">
        <f>A364+1</f>
        <v>296</v>
      </c>
      <c r="B365" s="179">
        <v>13.2</v>
      </c>
      <c r="C365" s="144" t="s">
        <v>1226</v>
      </c>
      <c r="D365" s="185" t="s">
        <v>42</v>
      </c>
      <c r="E365" s="127">
        <v>300</v>
      </c>
      <c r="F365" s="202"/>
      <c r="G365" s="193"/>
      <c r="H365" s="173"/>
    </row>
    <row r="366" spans="1:8" ht="45" customHeight="1">
      <c r="A366" s="155">
        <f>A365+1</f>
        <v>297</v>
      </c>
      <c r="B366" s="179">
        <v>13.3</v>
      </c>
      <c r="C366" s="144" t="s">
        <v>1220</v>
      </c>
      <c r="D366" s="185" t="s">
        <v>42</v>
      </c>
      <c r="E366" s="127">
        <v>200</v>
      </c>
      <c r="F366" s="202"/>
      <c r="G366" s="193"/>
      <c r="H366" s="173"/>
    </row>
    <row r="367" spans="1:8" ht="31.5">
      <c r="A367" s="155"/>
      <c r="B367" s="170">
        <v>14</v>
      </c>
      <c r="C367" s="189" t="s">
        <v>1236</v>
      </c>
      <c r="D367" s="185"/>
      <c r="E367" s="127"/>
      <c r="F367" s="202" t="s">
        <v>1511</v>
      </c>
      <c r="G367" s="193"/>
      <c r="H367" s="173"/>
    </row>
    <row r="368" spans="1:8" ht="49.5" customHeight="1">
      <c r="A368" s="155">
        <v>298</v>
      </c>
      <c r="B368" s="179">
        <v>14.1</v>
      </c>
      <c r="C368" s="144" t="s">
        <v>1237</v>
      </c>
      <c r="D368" s="185" t="s">
        <v>42</v>
      </c>
      <c r="E368" s="127">
        <v>10</v>
      </c>
      <c r="F368" s="202"/>
      <c r="G368" s="193"/>
      <c r="H368" s="173"/>
    </row>
    <row r="369" spans="1:8" ht="49.5" customHeight="1">
      <c r="A369" s="155">
        <f>A368+1</f>
        <v>299</v>
      </c>
      <c r="B369" s="179">
        <v>14.2</v>
      </c>
      <c r="C369" s="144" t="s">
        <v>1238</v>
      </c>
      <c r="D369" s="185" t="s">
        <v>42</v>
      </c>
      <c r="E369" s="127">
        <v>40</v>
      </c>
      <c r="F369" s="202"/>
      <c r="G369" s="193"/>
      <c r="H369" s="173"/>
    </row>
    <row r="370" spans="1:8" ht="49.5" customHeight="1">
      <c r="A370" s="155">
        <f>A369+1</f>
        <v>300</v>
      </c>
      <c r="B370" s="179">
        <v>14.3</v>
      </c>
      <c r="C370" s="144" t="s">
        <v>1239</v>
      </c>
      <c r="D370" s="185" t="s">
        <v>42</v>
      </c>
      <c r="E370" s="127">
        <v>20</v>
      </c>
      <c r="F370" s="202"/>
      <c r="G370" s="193"/>
      <c r="H370" s="173"/>
    </row>
    <row r="371" spans="1:8" ht="31.5">
      <c r="A371" s="155"/>
      <c r="B371" s="170">
        <v>15</v>
      </c>
      <c r="C371" s="189" t="s">
        <v>1240</v>
      </c>
      <c r="D371" s="185"/>
      <c r="E371" s="127"/>
      <c r="F371" s="202" t="s">
        <v>1512</v>
      </c>
      <c r="G371" s="193"/>
      <c r="H371" s="173"/>
    </row>
    <row r="372" spans="1:8" ht="51" customHeight="1">
      <c r="A372" s="155">
        <v>301</v>
      </c>
      <c r="B372" s="179">
        <v>15.1</v>
      </c>
      <c r="C372" s="144" t="s">
        <v>1237</v>
      </c>
      <c r="D372" s="185" t="s">
        <v>42</v>
      </c>
      <c r="E372" s="127">
        <v>10</v>
      </c>
      <c r="F372" s="202"/>
      <c r="G372" s="193"/>
      <c r="H372" s="173"/>
    </row>
    <row r="373" spans="1:8" ht="51" customHeight="1">
      <c r="A373" s="155">
        <f>A372+1</f>
        <v>302</v>
      </c>
      <c r="B373" s="179">
        <v>15.2</v>
      </c>
      <c r="C373" s="144" t="s">
        <v>1241</v>
      </c>
      <c r="D373" s="185" t="s">
        <v>42</v>
      </c>
      <c r="E373" s="127">
        <v>40</v>
      </c>
      <c r="F373" s="202"/>
      <c r="G373" s="193"/>
      <c r="H373" s="173"/>
    </row>
    <row r="374" spans="1:8" ht="51" customHeight="1">
      <c r="A374" s="155">
        <f>A373+1</f>
        <v>303</v>
      </c>
      <c r="B374" s="179">
        <v>15.3</v>
      </c>
      <c r="C374" s="144" t="s">
        <v>1242</v>
      </c>
      <c r="D374" s="185" t="s">
        <v>42</v>
      </c>
      <c r="E374" s="127">
        <v>20</v>
      </c>
      <c r="F374" s="202"/>
      <c r="G374" s="193"/>
      <c r="H374" s="173"/>
    </row>
    <row r="375" spans="1:8" ht="31.5">
      <c r="A375" s="155"/>
      <c r="B375" s="170">
        <v>16</v>
      </c>
      <c r="C375" s="189" t="s">
        <v>1243</v>
      </c>
      <c r="D375" s="185"/>
      <c r="E375" s="127"/>
      <c r="F375" s="202" t="s">
        <v>1513</v>
      </c>
      <c r="G375" s="193"/>
      <c r="H375" s="173"/>
    </row>
    <row r="376" spans="1:8" ht="49.5" customHeight="1">
      <c r="A376" s="155">
        <v>304</v>
      </c>
      <c r="B376" s="179">
        <v>16.100000000000001</v>
      </c>
      <c r="C376" s="144" t="s">
        <v>1244</v>
      </c>
      <c r="D376" s="185" t="s">
        <v>42</v>
      </c>
      <c r="E376" s="127">
        <v>20</v>
      </c>
      <c r="F376" s="202"/>
      <c r="G376" s="193"/>
      <c r="H376" s="173"/>
    </row>
    <row r="377" spans="1:8" ht="49.5" customHeight="1">
      <c r="A377" s="155">
        <f>A376+1</f>
        <v>305</v>
      </c>
      <c r="B377" s="179">
        <v>16.2</v>
      </c>
      <c r="C377" s="144" t="s">
        <v>1245</v>
      </c>
      <c r="D377" s="185" t="s">
        <v>42</v>
      </c>
      <c r="E377" s="127">
        <v>200</v>
      </c>
      <c r="F377" s="202"/>
      <c r="G377" s="193"/>
      <c r="H377" s="173"/>
    </row>
    <row r="378" spans="1:8" ht="49.5" customHeight="1">
      <c r="A378" s="155">
        <f>A377+1</f>
        <v>306</v>
      </c>
      <c r="B378" s="179">
        <v>16.3</v>
      </c>
      <c r="C378" s="144" t="s">
        <v>1246</v>
      </c>
      <c r="D378" s="185" t="s">
        <v>42</v>
      </c>
      <c r="E378" s="127">
        <v>100</v>
      </c>
      <c r="F378" s="202"/>
      <c r="G378" s="193"/>
      <c r="H378" s="173"/>
    </row>
    <row r="379" spans="1:8" ht="15.75">
      <c r="A379" s="155"/>
      <c r="B379" s="170">
        <v>17</v>
      </c>
      <c r="C379" s="189" t="s">
        <v>1247</v>
      </c>
      <c r="D379" s="185"/>
      <c r="E379" s="127"/>
      <c r="F379" s="202" t="s">
        <v>1514</v>
      </c>
      <c r="G379" s="193"/>
      <c r="H379" s="173"/>
    </row>
    <row r="380" spans="1:8" ht="49.5" customHeight="1">
      <c r="A380" s="155">
        <v>307</v>
      </c>
      <c r="B380" s="179">
        <v>17.100000000000001</v>
      </c>
      <c r="C380" s="144" t="s">
        <v>1248</v>
      </c>
      <c r="D380" s="185" t="s">
        <v>42</v>
      </c>
      <c r="E380" s="127">
        <v>15</v>
      </c>
      <c r="F380" s="202"/>
      <c r="G380" s="193"/>
      <c r="H380" s="173"/>
    </row>
    <row r="381" spans="1:8" ht="49.5" customHeight="1">
      <c r="A381" s="155">
        <f>A380+1</f>
        <v>308</v>
      </c>
      <c r="B381" s="179">
        <v>17.2</v>
      </c>
      <c r="C381" s="144" t="s">
        <v>1245</v>
      </c>
      <c r="D381" s="185" t="s">
        <v>42</v>
      </c>
      <c r="E381" s="127">
        <v>120</v>
      </c>
      <c r="F381" s="202"/>
      <c r="G381" s="193"/>
      <c r="H381" s="173"/>
    </row>
    <row r="382" spans="1:8" ht="49.5" customHeight="1">
      <c r="A382" s="155">
        <f>A381+1</f>
        <v>309</v>
      </c>
      <c r="B382" s="179">
        <v>17.3</v>
      </c>
      <c r="C382" s="144" t="s">
        <v>1246</v>
      </c>
      <c r="D382" s="185" t="s">
        <v>42</v>
      </c>
      <c r="E382" s="127">
        <v>60</v>
      </c>
      <c r="F382" s="202"/>
      <c r="G382" s="193"/>
      <c r="H382" s="173"/>
    </row>
    <row r="383" spans="1:8" ht="31.5">
      <c r="A383" s="155"/>
      <c r="B383" s="170">
        <v>18</v>
      </c>
      <c r="C383" s="189" t="s">
        <v>1249</v>
      </c>
      <c r="D383" s="185"/>
      <c r="E383" s="127"/>
      <c r="F383" s="203" t="s">
        <v>1515</v>
      </c>
      <c r="G383" s="193"/>
      <c r="H383" s="173"/>
    </row>
    <row r="384" spans="1:8" ht="39" customHeight="1">
      <c r="A384" s="155">
        <v>310</v>
      </c>
      <c r="B384" s="179">
        <v>18.100000000000001</v>
      </c>
      <c r="C384" s="144" t="s">
        <v>1250</v>
      </c>
      <c r="D384" s="185" t="s">
        <v>42</v>
      </c>
      <c r="E384" s="127">
        <v>5</v>
      </c>
      <c r="F384" s="203"/>
      <c r="G384" s="193"/>
      <c r="H384" s="173"/>
    </row>
    <row r="385" spans="1:8" ht="39" customHeight="1">
      <c r="A385" s="155">
        <f>A384+1</f>
        <v>311</v>
      </c>
      <c r="B385" s="179">
        <v>18.2</v>
      </c>
      <c r="C385" s="144" t="s">
        <v>1251</v>
      </c>
      <c r="D385" s="185" t="s">
        <v>42</v>
      </c>
      <c r="E385" s="127">
        <v>30</v>
      </c>
      <c r="F385" s="203"/>
      <c r="G385" s="193"/>
      <c r="H385" s="173"/>
    </row>
    <row r="386" spans="1:8" ht="39" customHeight="1">
      <c r="A386" s="155">
        <f t="shared" ref="A386:A387" si="33">A385+1</f>
        <v>312</v>
      </c>
      <c r="B386" s="179">
        <v>18.3</v>
      </c>
      <c r="C386" s="144" t="s">
        <v>1252</v>
      </c>
      <c r="D386" s="185" t="s">
        <v>42</v>
      </c>
      <c r="E386" s="127">
        <v>20</v>
      </c>
      <c r="F386" s="203"/>
      <c r="G386" s="193"/>
      <c r="H386" s="173"/>
    </row>
    <row r="387" spans="1:8" ht="39" customHeight="1">
      <c r="A387" s="155">
        <f t="shared" si="33"/>
        <v>313</v>
      </c>
      <c r="B387" s="179">
        <v>18.399999999999999</v>
      </c>
      <c r="C387" s="144" t="s">
        <v>1253</v>
      </c>
      <c r="D387" s="185" t="s">
        <v>42</v>
      </c>
      <c r="E387" s="127">
        <v>20</v>
      </c>
      <c r="F387" s="203"/>
      <c r="G387" s="193"/>
      <c r="H387" s="173"/>
    </row>
    <row r="388" spans="1:8" ht="15.75">
      <c r="A388" s="155"/>
      <c r="B388" s="170">
        <v>19</v>
      </c>
      <c r="C388" s="189" t="s">
        <v>1254</v>
      </c>
      <c r="D388" s="144"/>
      <c r="E388" s="127"/>
      <c r="F388" s="203" t="s">
        <v>1516</v>
      </c>
      <c r="G388" s="193"/>
      <c r="H388" s="173"/>
    </row>
    <row r="389" spans="1:8" ht="53.25" customHeight="1">
      <c r="A389" s="155">
        <v>314</v>
      </c>
      <c r="B389" s="179">
        <v>19.100000000000001</v>
      </c>
      <c r="C389" s="144" t="s">
        <v>1255</v>
      </c>
      <c r="D389" s="185" t="s">
        <v>42</v>
      </c>
      <c r="E389" s="127">
        <v>15</v>
      </c>
      <c r="F389" s="203"/>
      <c r="G389" s="193"/>
      <c r="H389" s="173"/>
    </row>
    <row r="390" spans="1:8" ht="53.25" customHeight="1">
      <c r="A390" s="155">
        <f>A389+1</f>
        <v>315</v>
      </c>
      <c r="B390" s="179">
        <v>19.2</v>
      </c>
      <c r="C390" s="144" t="s">
        <v>1256</v>
      </c>
      <c r="D390" s="185" t="s">
        <v>42</v>
      </c>
      <c r="E390" s="127">
        <v>60</v>
      </c>
      <c r="F390" s="203"/>
      <c r="G390" s="193"/>
      <c r="H390" s="173"/>
    </row>
    <row r="391" spans="1:8" ht="53.25" customHeight="1">
      <c r="A391" s="155">
        <f t="shared" ref="A391:A392" si="34">A390+1</f>
        <v>316</v>
      </c>
      <c r="B391" s="179">
        <v>19.3</v>
      </c>
      <c r="C391" s="144" t="s">
        <v>1257</v>
      </c>
      <c r="D391" s="185" t="s">
        <v>42</v>
      </c>
      <c r="E391" s="127">
        <v>30</v>
      </c>
      <c r="F391" s="203"/>
      <c r="G391" s="193"/>
      <c r="H391" s="173"/>
    </row>
    <row r="392" spans="1:8" ht="53.25" customHeight="1">
      <c r="A392" s="155">
        <f t="shared" si="34"/>
        <v>317</v>
      </c>
      <c r="B392" s="179">
        <v>19.399999999999999</v>
      </c>
      <c r="C392" s="144" t="s">
        <v>1252</v>
      </c>
      <c r="D392" s="185" t="s">
        <v>42</v>
      </c>
      <c r="E392" s="127">
        <v>60</v>
      </c>
      <c r="F392" s="203"/>
      <c r="G392" s="193"/>
      <c r="H392" s="173"/>
    </row>
    <row r="393" spans="1:8" ht="27.75" customHeight="1">
      <c r="A393" s="155"/>
      <c r="B393" s="170">
        <v>20</v>
      </c>
      <c r="C393" s="189" t="s">
        <v>1258</v>
      </c>
      <c r="D393" s="144"/>
      <c r="E393" s="127"/>
      <c r="F393" s="197" t="s">
        <v>1517</v>
      </c>
      <c r="G393" s="193"/>
      <c r="H393" s="173"/>
    </row>
    <row r="394" spans="1:8" ht="57.75" customHeight="1">
      <c r="A394" s="155">
        <v>318</v>
      </c>
      <c r="B394" s="179">
        <v>20.100000000000001</v>
      </c>
      <c r="C394" s="144" t="s">
        <v>1259</v>
      </c>
      <c r="D394" s="185" t="s">
        <v>42</v>
      </c>
      <c r="E394" s="127">
        <v>30</v>
      </c>
      <c r="F394" s="197"/>
      <c r="G394" s="193"/>
      <c r="H394" s="173"/>
    </row>
    <row r="395" spans="1:8" ht="57.75" customHeight="1">
      <c r="A395" s="155">
        <f>A394+1</f>
        <v>319</v>
      </c>
      <c r="B395" s="179">
        <v>20.2</v>
      </c>
      <c r="C395" s="144" t="s">
        <v>1260</v>
      </c>
      <c r="D395" s="185" t="s">
        <v>42</v>
      </c>
      <c r="E395" s="127">
        <v>260</v>
      </c>
      <c r="F395" s="197"/>
      <c r="G395" s="193"/>
      <c r="H395" s="173"/>
    </row>
    <row r="396" spans="1:8" ht="57.75" customHeight="1">
      <c r="A396" s="155">
        <f>A395+1</f>
        <v>320</v>
      </c>
      <c r="B396" s="179">
        <v>20.3</v>
      </c>
      <c r="C396" s="144" t="s">
        <v>1252</v>
      </c>
      <c r="D396" s="185" t="s">
        <v>42</v>
      </c>
      <c r="E396" s="127">
        <v>60</v>
      </c>
      <c r="F396" s="197"/>
      <c r="G396" s="193"/>
      <c r="H396" s="173"/>
    </row>
    <row r="397" spans="1:8" ht="38.25" customHeight="1">
      <c r="A397" s="155"/>
      <c r="B397" s="170">
        <v>21</v>
      </c>
      <c r="C397" s="189" t="s">
        <v>1261</v>
      </c>
      <c r="D397" s="144"/>
      <c r="E397" s="127"/>
      <c r="F397" s="203" t="s">
        <v>1518</v>
      </c>
      <c r="G397" s="193"/>
      <c r="H397" s="173"/>
    </row>
    <row r="398" spans="1:8" ht="57.75" customHeight="1">
      <c r="A398" s="155">
        <v>321</v>
      </c>
      <c r="B398" s="179">
        <v>21.1</v>
      </c>
      <c r="C398" s="144" t="s">
        <v>811</v>
      </c>
      <c r="D398" s="185" t="s">
        <v>42</v>
      </c>
      <c r="E398" s="127">
        <v>35</v>
      </c>
      <c r="F398" s="203"/>
      <c r="G398" s="193"/>
      <c r="H398" s="173"/>
    </row>
    <row r="399" spans="1:8" ht="57.75" customHeight="1">
      <c r="A399" s="155">
        <f>A398+1</f>
        <v>322</v>
      </c>
      <c r="B399" s="179">
        <v>21.2</v>
      </c>
      <c r="C399" s="144" t="s">
        <v>1262</v>
      </c>
      <c r="D399" s="185"/>
      <c r="E399" s="127">
        <v>210</v>
      </c>
      <c r="F399" s="203"/>
      <c r="G399" s="193"/>
      <c r="H399" s="173"/>
    </row>
    <row r="400" spans="1:8" ht="57.75" customHeight="1">
      <c r="A400" s="155">
        <f t="shared" ref="A400:A401" si="35">A399+1</f>
        <v>323</v>
      </c>
      <c r="B400" s="179">
        <v>21.3</v>
      </c>
      <c r="C400" s="144" t="s">
        <v>1251</v>
      </c>
      <c r="D400" s="185" t="s">
        <v>42</v>
      </c>
      <c r="E400" s="127">
        <v>140</v>
      </c>
      <c r="F400" s="203"/>
      <c r="G400" s="193"/>
      <c r="H400" s="173"/>
    </row>
    <row r="401" spans="1:8" ht="57.75" customHeight="1">
      <c r="A401" s="155">
        <f t="shared" si="35"/>
        <v>324</v>
      </c>
      <c r="B401" s="179">
        <v>21.4</v>
      </c>
      <c r="C401" s="144" t="s">
        <v>1252</v>
      </c>
      <c r="D401" s="185" t="s">
        <v>42</v>
      </c>
      <c r="E401" s="127">
        <v>105</v>
      </c>
      <c r="F401" s="203"/>
      <c r="G401" s="193"/>
      <c r="H401" s="173"/>
    </row>
    <row r="402" spans="1:8" ht="31.5">
      <c r="A402" s="155"/>
      <c r="B402" s="170">
        <v>22</v>
      </c>
      <c r="C402" s="189" t="s">
        <v>1263</v>
      </c>
      <c r="D402" s="144"/>
      <c r="E402" s="127">
        <v>10</v>
      </c>
      <c r="F402" s="197" t="s">
        <v>1519</v>
      </c>
      <c r="G402" s="193"/>
      <c r="H402" s="173"/>
    </row>
    <row r="403" spans="1:8" ht="57.75" customHeight="1">
      <c r="A403" s="155">
        <v>325</v>
      </c>
      <c r="B403" s="179">
        <v>22.1</v>
      </c>
      <c r="C403" s="144" t="s">
        <v>1264</v>
      </c>
      <c r="D403" s="185" t="s">
        <v>42</v>
      </c>
      <c r="E403" s="127">
        <v>10</v>
      </c>
      <c r="F403" s="197"/>
      <c r="G403" s="193"/>
      <c r="H403" s="173"/>
    </row>
    <row r="404" spans="1:8" ht="57.75" customHeight="1">
      <c r="A404" s="155">
        <f>A403+1</f>
        <v>326</v>
      </c>
      <c r="B404" s="179">
        <v>22.2</v>
      </c>
      <c r="C404" s="144" t="s">
        <v>1265</v>
      </c>
      <c r="D404" s="185" t="s">
        <v>42</v>
      </c>
      <c r="E404" s="127">
        <v>100</v>
      </c>
      <c r="F404" s="197"/>
      <c r="G404" s="193"/>
      <c r="H404" s="173"/>
    </row>
    <row r="405" spans="1:8" ht="57.75" customHeight="1">
      <c r="A405" s="155">
        <f>A404+1</f>
        <v>327</v>
      </c>
      <c r="B405" s="179">
        <v>22.3</v>
      </c>
      <c r="C405" s="144" t="s">
        <v>1266</v>
      </c>
      <c r="D405" s="185" t="s">
        <v>42</v>
      </c>
      <c r="E405" s="127">
        <v>20</v>
      </c>
      <c r="F405" s="197"/>
      <c r="G405" s="193"/>
      <c r="H405" s="173"/>
    </row>
    <row r="406" spans="1:8" ht="31.5">
      <c r="A406" s="155"/>
      <c r="B406" s="170">
        <v>23</v>
      </c>
      <c r="C406" s="189" t="s">
        <v>1267</v>
      </c>
      <c r="D406" s="169"/>
      <c r="E406" s="127">
        <v>60</v>
      </c>
      <c r="F406" s="197" t="s">
        <v>1520</v>
      </c>
      <c r="G406" s="193"/>
      <c r="H406" s="173"/>
    </row>
    <row r="407" spans="1:8" ht="37.5" customHeight="1">
      <c r="A407" s="155">
        <v>328</v>
      </c>
      <c r="B407" s="179">
        <v>23.1</v>
      </c>
      <c r="C407" s="144" t="s">
        <v>1268</v>
      </c>
      <c r="D407" s="185" t="s">
        <v>42</v>
      </c>
      <c r="E407" s="127">
        <v>60</v>
      </c>
      <c r="F407" s="197"/>
      <c r="G407" s="193"/>
      <c r="H407" s="173"/>
    </row>
    <row r="408" spans="1:8" ht="37.5" customHeight="1">
      <c r="A408" s="155">
        <f>A407+1</f>
        <v>329</v>
      </c>
      <c r="B408" s="179">
        <v>23.2</v>
      </c>
      <c r="C408" s="144" t="s">
        <v>1269</v>
      </c>
      <c r="D408" s="185" t="s">
        <v>42</v>
      </c>
      <c r="E408" s="127">
        <v>480</v>
      </c>
      <c r="F408" s="197"/>
      <c r="G408" s="193"/>
      <c r="H408" s="173"/>
    </row>
    <row r="409" spans="1:8" ht="37.5" customHeight="1">
      <c r="A409" s="155">
        <f>A408+1</f>
        <v>330</v>
      </c>
      <c r="B409" s="179">
        <v>23.4</v>
      </c>
      <c r="C409" s="144" t="s">
        <v>1270</v>
      </c>
      <c r="D409" s="185" t="s">
        <v>42</v>
      </c>
      <c r="E409" s="127">
        <v>120</v>
      </c>
      <c r="F409" s="197"/>
      <c r="G409" s="193"/>
      <c r="H409" s="173"/>
    </row>
    <row r="410" spans="1:8" ht="37.5" customHeight="1">
      <c r="A410" s="155"/>
      <c r="B410" s="170">
        <v>24</v>
      </c>
      <c r="C410" s="189" t="s">
        <v>1271</v>
      </c>
      <c r="D410" s="169"/>
      <c r="E410" s="127">
        <v>10</v>
      </c>
      <c r="F410" s="197" t="s">
        <v>1521</v>
      </c>
      <c r="G410" s="193"/>
      <c r="H410" s="173"/>
    </row>
    <row r="411" spans="1:8" ht="37.5" customHeight="1">
      <c r="A411" s="155">
        <v>331</v>
      </c>
      <c r="B411" s="179">
        <v>24.1</v>
      </c>
      <c r="C411" s="144" t="s">
        <v>1272</v>
      </c>
      <c r="D411" s="185" t="s">
        <v>42</v>
      </c>
      <c r="E411" s="127">
        <v>10</v>
      </c>
      <c r="F411" s="197"/>
      <c r="G411" s="193"/>
      <c r="H411" s="173"/>
    </row>
    <row r="412" spans="1:8" ht="37.5" customHeight="1">
      <c r="A412" s="155">
        <f>A411+1</f>
        <v>332</v>
      </c>
      <c r="B412" s="179">
        <v>24.2</v>
      </c>
      <c r="C412" s="144" t="s">
        <v>1251</v>
      </c>
      <c r="D412" s="185" t="s">
        <v>42</v>
      </c>
      <c r="E412" s="127">
        <v>80</v>
      </c>
      <c r="F412" s="197"/>
      <c r="G412" s="193"/>
      <c r="H412" s="173"/>
    </row>
    <row r="413" spans="1:8" ht="37.5" customHeight="1">
      <c r="A413" s="155">
        <f>A412+1</f>
        <v>333</v>
      </c>
      <c r="B413" s="179">
        <v>24.3</v>
      </c>
      <c r="C413" s="144" t="s">
        <v>1252</v>
      </c>
      <c r="D413" s="185" t="s">
        <v>42</v>
      </c>
      <c r="E413" s="127">
        <v>20</v>
      </c>
      <c r="F413" s="197"/>
      <c r="G413" s="193"/>
      <c r="H413" s="173"/>
    </row>
    <row r="414" spans="1:8" ht="37.5" customHeight="1">
      <c r="A414" s="155"/>
      <c r="B414" s="170">
        <v>25</v>
      </c>
      <c r="C414" s="189" t="s">
        <v>1273</v>
      </c>
      <c r="D414" s="169"/>
      <c r="E414" s="127">
        <v>50</v>
      </c>
      <c r="F414" s="197" t="s">
        <v>1522</v>
      </c>
      <c r="G414" s="193"/>
      <c r="H414" s="173"/>
    </row>
    <row r="415" spans="1:8" ht="37.5" customHeight="1">
      <c r="A415" s="155">
        <v>334</v>
      </c>
      <c r="B415" s="179">
        <v>25.1</v>
      </c>
      <c r="C415" s="144" t="s">
        <v>1274</v>
      </c>
      <c r="D415" s="185" t="s">
        <v>42</v>
      </c>
      <c r="E415" s="127">
        <v>50</v>
      </c>
      <c r="F415" s="197"/>
      <c r="G415" s="193"/>
      <c r="H415" s="173"/>
    </row>
    <row r="416" spans="1:8" ht="37.5" customHeight="1">
      <c r="A416" s="155">
        <f>A415+1</f>
        <v>335</v>
      </c>
      <c r="B416" s="179">
        <v>25.2</v>
      </c>
      <c r="C416" s="144" t="s">
        <v>1245</v>
      </c>
      <c r="D416" s="185" t="s">
        <v>42</v>
      </c>
      <c r="E416" s="127">
        <v>500</v>
      </c>
      <c r="F416" s="197"/>
      <c r="G416" s="193"/>
      <c r="H416" s="173"/>
    </row>
    <row r="417" spans="1:8" ht="37.5" customHeight="1">
      <c r="A417" s="155">
        <f t="shared" ref="A417:A418" si="36">A416+1</f>
        <v>336</v>
      </c>
      <c r="B417" s="179">
        <v>25.3</v>
      </c>
      <c r="C417" s="144" t="s">
        <v>1246</v>
      </c>
      <c r="D417" s="185" t="s">
        <v>42</v>
      </c>
      <c r="E417" s="127">
        <v>100</v>
      </c>
      <c r="F417" s="197"/>
      <c r="G417" s="193"/>
      <c r="H417" s="173"/>
    </row>
    <row r="418" spans="1:8" ht="37.5" customHeight="1">
      <c r="A418" s="155">
        <f t="shared" si="36"/>
        <v>337</v>
      </c>
      <c r="B418" s="179">
        <v>25.4</v>
      </c>
      <c r="C418" s="187" t="s">
        <v>1020</v>
      </c>
      <c r="D418" s="169" t="s">
        <v>42</v>
      </c>
      <c r="E418" s="127">
        <v>100</v>
      </c>
      <c r="F418" s="197"/>
      <c r="G418" s="193"/>
      <c r="H418" s="173"/>
    </row>
    <row r="419" spans="1:8" ht="37.5" customHeight="1">
      <c r="A419" s="155"/>
      <c r="B419" s="170">
        <v>26</v>
      </c>
      <c r="C419" s="189" t="s">
        <v>1275</v>
      </c>
      <c r="D419" s="169"/>
      <c r="E419" s="127">
        <v>10</v>
      </c>
      <c r="F419" s="197" t="s">
        <v>1522</v>
      </c>
      <c r="G419" s="193"/>
      <c r="H419" s="173"/>
    </row>
    <row r="420" spans="1:8" ht="37.5" customHeight="1">
      <c r="A420" s="155">
        <v>338</v>
      </c>
      <c r="B420" s="179">
        <v>26.1</v>
      </c>
      <c r="C420" s="144" t="s">
        <v>1276</v>
      </c>
      <c r="D420" s="185" t="s">
        <v>42</v>
      </c>
      <c r="E420" s="127">
        <v>10</v>
      </c>
      <c r="F420" s="197"/>
      <c r="G420" s="193"/>
      <c r="H420" s="173"/>
    </row>
    <row r="421" spans="1:8" ht="37.5" customHeight="1">
      <c r="A421" s="155">
        <f>A420+1</f>
        <v>339</v>
      </c>
      <c r="B421" s="179">
        <v>26.2</v>
      </c>
      <c r="C421" s="144" t="s">
        <v>1245</v>
      </c>
      <c r="D421" s="185" t="s">
        <v>42</v>
      </c>
      <c r="E421" s="127">
        <v>200</v>
      </c>
      <c r="F421" s="197"/>
      <c r="G421" s="193"/>
      <c r="H421" s="173"/>
    </row>
    <row r="422" spans="1:8" ht="37.5" customHeight="1">
      <c r="A422" s="155">
        <f t="shared" ref="A422:A423" si="37">A421+1</f>
        <v>340</v>
      </c>
      <c r="B422" s="179">
        <v>26.3</v>
      </c>
      <c r="C422" s="144" t="s">
        <v>1246</v>
      </c>
      <c r="D422" s="185" t="s">
        <v>42</v>
      </c>
      <c r="E422" s="127">
        <v>20</v>
      </c>
      <c r="F422" s="197"/>
      <c r="G422" s="193"/>
      <c r="H422" s="173"/>
    </row>
    <row r="423" spans="1:8" ht="37.5" customHeight="1">
      <c r="A423" s="155">
        <f t="shared" si="37"/>
        <v>341</v>
      </c>
      <c r="B423" s="179">
        <v>26.4</v>
      </c>
      <c r="C423" s="187" t="s">
        <v>1020</v>
      </c>
      <c r="D423" s="169" t="s">
        <v>42</v>
      </c>
      <c r="E423" s="127">
        <v>20</v>
      </c>
      <c r="F423" s="197"/>
      <c r="G423" s="193"/>
      <c r="H423" s="173"/>
    </row>
    <row r="424" spans="1:8" ht="49.5" customHeight="1">
      <c r="A424" s="155"/>
      <c r="B424" s="170">
        <v>27</v>
      </c>
      <c r="C424" s="189" t="s">
        <v>1277</v>
      </c>
      <c r="D424" s="169"/>
      <c r="E424" s="127"/>
      <c r="F424" s="192" t="s">
        <v>1523</v>
      </c>
      <c r="G424" s="193"/>
      <c r="H424" s="173" t="s">
        <v>1301</v>
      </c>
    </row>
    <row r="425" spans="1:8" ht="37.5" customHeight="1">
      <c r="A425" s="155">
        <v>342</v>
      </c>
      <c r="B425" s="179">
        <v>27.1</v>
      </c>
      <c r="C425" s="144" t="s">
        <v>1278</v>
      </c>
      <c r="D425" s="185" t="s">
        <v>42</v>
      </c>
      <c r="E425" s="127">
        <v>10</v>
      </c>
      <c r="F425" s="192"/>
      <c r="G425" s="193"/>
      <c r="H425" s="173"/>
    </row>
    <row r="426" spans="1:8" ht="37.5" customHeight="1">
      <c r="A426" s="155">
        <f>A425+1</f>
        <v>343</v>
      </c>
      <c r="B426" s="179">
        <v>27.2</v>
      </c>
      <c r="C426" s="144" t="s">
        <v>1245</v>
      </c>
      <c r="D426" s="185" t="s">
        <v>42</v>
      </c>
      <c r="E426" s="127">
        <v>30</v>
      </c>
      <c r="F426" s="192"/>
      <c r="G426" s="193"/>
      <c r="H426" s="173"/>
    </row>
    <row r="427" spans="1:8" ht="37.5" customHeight="1">
      <c r="A427" s="155">
        <f>A426+1</f>
        <v>344</v>
      </c>
      <c r="B427" s="179">
        <v>27.3</v>
      </c>
      <c r="C427" s="144" t="s">
        <v>1246</v>
      </c>
      <c r="D427" s="185" t="s">
        <v>42</v>
      </c>
      <c r="E427" s="127">
        <v>10</v>
      </c>
      <c r="F427" s="192"/>
      <c r="G427" s="193"/>
      <c r="H427" s="173"/>
    </row>
    <row r="428" spans="1:8" ht="37.5" customHeight="1">
      <c r="A428" s="155"/>
      <c r="B428" s="170">
        <v>28</v>
      </c>
      <c r="C428" s="189" t="s">
        <v>1279</v>
      </c>
      <c r="D428" s="169"/>
      <c r="E428" s="127"/>
      <c r="F428" s="192" t="s">
        <v>1524</v>
      </c>
      <c r="G428" s="193"/>
      <c r="H428" s="173"/>
    </row>
    <row r="429" spans="1:8" ht="37.5" customHeight="1">
      <c r="A429" s="155">
        <v>345</v>
      </c>
      <c r="B429" s="179">
        <v>28.1</v>
      </c>
      <c r="C429" s="144" t="s">
        <v>1280</v>
      </c>
      <c r="D429" s="169" t="s">
        <v>42</v>
      </c>
      <c r="E429" s="127">
        <v>40</v>
      </c>
      <c r="F429" s="204"/>
      <c r="G429" s="193"/>
      <c r="H429" s="173"/>
    </row>
    <row r="430" spans="1:8" ht="37.5" customHeight="1">
      <c r="A430" s="155">
        <f>A429+1</f>
        <v>346</v>
      </c>
      <c r="B430" s="179">
        <v>28.2</v>
      </c>
      <c r="C430" s="144" t="s">
        <v>1245</v>
      </c>
      <c r="D430" s="169" t="s">
        <v>42</v>
      </c>
      <c r="E430" s="127">
        <v>120</v>
      </c>
      <c r="F430" s="204"/>
      <c r="G430" s="193"/>
      <c r="H430" s="173"/>
    </row>
    <row r="431" spans="1:8" ht="37.5" customHeight="1">
      <c r="A431" s="155">
        <f t="shared" ref="A431:A433" si="38">A430+1</f>
        <v>347</v>
      </c>
      <c r="B431" s="179">
        <v>28.3</v>
      </c>
      <c r="C431" s="144" t="s">
        <v>1246</v>
      </c>
      <c r="D431" s="169" t="s">
        <v>42</v>
      </c>
      <c r="E431" s="127">
        <v>80</v>
      </c>
      <c r="F431" s="204"/>
      <c r="G431" s="193"/>
      <c r="H431" s="173"/>
    </row>
    <row r="432" spans="1:8" ht="37.5" customHeight="1">
      <c r="A432" s="155">
        <f t="shared" si="38"/>
        <v>348</v>
      </c>
      <c r="B432" s="179">
        <v>28.4</v>
      </c>
      <c r="C432" s="144" t="s">
        <v>1281</v>
      </c>
      <c r="D432" s="169" t="s">
        <v>42</v>
      </c>
      <c r="E432" s="127">
        <v>240</v>
      </c>
      <c r="F432" s="204"/>
      <c r="G432" s="193"/>
      <c r="H432" s="173"/>
    </row>
    <row r="433" spans="1:8" ht="37.5" customHeight="1">
      <c r="A433" s="155">
        <f t="shared" si="38"/>
        <v>349</v>
      </c>
      <c r="B433" s="179">
        <v>28.5</v>
      </c>
      <c r="C433" s="144" t="s">
        <v>1020</v>
      </c>
      <c r="D433" s="169" t="s">
        <v>42</v>
      </c>
      <c r="E433" s="127">
        <v>120</v>
      </c>
      <c r="F433" s="204"/>
      <c r="G433" s="193"/>
      <c r="H433" s="173"/>
    </row>
    <row r="434" spans="1:8" ht="37.5" customHeight="1">
      <c r="A434" s="155"/>
      <c r="B434" s="170">
        <v>29</v>
      </c>
      <c r="C434" s="189" t="s">
        <v>1282</v>
      </c>
      <c r="D434" s="169"/>
      <c r="E434" s="127"/>
      <c r="F434" s="197" t="s">
        <v>1525</v>
      </c>
      <c r="G434" s="193"/>
      <c r="H434" s="173"/>
    </row>
    <row r="435" spans="1:8" ht="37.5" customHeight="1">
      <c r="A435" s="155">
        <v>350</v>
      </c>
      <c r="B435" s="179">
        <v>29.1</v>
      </c>
      <c r="C435" s="144" t="s">
        <v>1283</v>
      </c>
      <c r="D435" s="169" t="s">
        <v>42</v>
      </c>
      <c r="E435" s="127">
        <v>30</v>
      </c>
      <c r="F435" s="197"/>
      <c r="G435" s="193"/>
      <c r="H435" s="173"/>
    </row>
    <row r="436" spans="1:8" ht="37.5" customHeight="1">
      <c r="A436" s="155">
        <f>A435+1</f>
        <v>351</v>
      </c>
      <c r="B436" s="179">
        <v>29.2</v>
      </c>
      <c r="C436" s="144" t="s">
        <v>1245</v>
      </c>
      <c r="D436" s="169" t="s">
        <v>42</v>
      </c>
      <c r="E436" s="127">
        <v>300</v>
      </c>
      <c r="F436" s="197"/>
      <c r="G436" s="193"/>
      <c r="H436" s="173"/>
    </row>
    <row r="437" spans="1:8" ht="37.5" customHeight="1">
      <c r="A437" s="155">
        <f>A436+1</f>
        <v>352</v>
      </c>
      <c r="B437" s="179">
        <v>29.3</v>
      </c>
      <c r="C437" s="144" t="s">
        <v>1246</v>
      </c>
      <c r="D437" s="169" t="s">
        <v>42</v>
      </c>
      <c r="E437" s="127">
        <v>120</v>
      </c>
      <c r="F437" s="197"/>
      <c r="G437" s="193"/>
      <c r="H437" s="173"/>
    </row>
    <row r="438" spans="1:8" ht="37.5" customHeight="1">
      <c r="A438" s="155"/>
      <c r="B438" s="170">
        <v>30</v>
      </c>
      <c r="C438" s="189" t="s">
        <v>1284</v>
      </c>
      <c r="D438" s="169"/>
      <c r="E438" s="127"/>
      <c r="F438" s="197" t="s">
        <v>1526</v>
      </c>
      <c r="G438" s="193"/>
      <c r="H438" s="173"/>
    </row>
    <row r="439" spans="1:8" ht="37.5" customHeight="1">
      <c r="A439" s="155">
        <v>353</v>
      </c>
      <c r="B439" s="179">
        <v>30.1</v>
      </c>
      <c r="C439" s="144" t="s">
        <v>1290</v>
      </c>
      <c r="D439" s="169" t="s">
        <v>42</v>
      </c>
      <c r="E439" s="127">
        <v>20</v>
      </c>
      <c r="F439" s="197"/>
      <c r="G439" s="193"/>
      <c r="H439" s="173"/>
    </row>
    <row r="440" spans="1:8" ht="37.5" customHeight="1">
      <c r="A440" s="155">
        <f>A439+1</f>
        <v>354</v>
      </c>
      <c r="B440" s="179">
        <v>30.2</v>
      </c>
      <c r="C440" s="144" t="s">
        <v>1291</v>
      </c>
      <c r="D440" s="169" t="s">
        <v>42</v>
      </c>
      <c r="E440" s="127">
        <v>20</v>
      </c>
      <c r="F440" s="197"/>
      <c r="G440" s="193"/>
      <c r="H440" s="173"/>
    </row>
    <row r="441" spans="1:8" ht="37.5" customHeight="1">
      <c r="A441" s="155">
        <f t="shared" ref="A441:A442" si="39">A440+1</f>
        <v>355</v>
      </c>
      <c r="B441" s="179">
        <v>30.3</v>
      </c>
      <c r="C441" s="144" t="s">
        <v>1292</v>
      </c>
      <c r="D441" s="169" t="s">
        <v>42</v>
      </c>
      <c r="E441" s="127">
        <v>50</v>
      </c>
      <c r="F441" s="197"/>
      <c r="G441" s="193"/>
      <c r="H441" s="173"/>
    </row>
    <row r="442" spans="1:8" ht="37.5" customHeight="1">
      <c r="A442" s="155">
        <f t="shared" si="39"/>
        <v>356</v>
      </c>
      <c r="B442" s="179">
        <v>30.4</v>
      </c>
      <c r="C442" s="169" t="s">
        <v>1293</v>
      </c>
      <c r="D442" s="169" t="s">
        <v>42</v>
      </c>
      <c r="E442" s="127">
        <v>5</v>
      </c>
      <c r="F442" s="197"/>
      <c r="G442" s="193"/>
      <c r="H442" s="173"/>
    </row>
    <row r="443" spans="1:8" ht="31.5">
      <c r="A443" s="155"/>
      <c r="B443" s="170">
        <v>31</v>
      </c>
      <c r="C443" s="189" t="s">
        <v>1285</v>
      </c>
      <c r="D443" s="170"/>
      <c r="E443" s="155"/>
      <c r="F443" s="170"/>
      <c r="G443" s="50"/>
      <c r="H443" s="173"/>
    </row>
    <row r="444" spans="1:8" ht="63" customHeight="1">
      <c r="A444" s="155">
        <v>357</v>
      </c>
      <c r="B444" s="179">
        <v>31.1</v>
      </c>
      <c r="C444" s="169" t="s">
        <v>1286</v>
      </c>
      <c r="D444" s="169" t="s">
        <v>42</v>
      </c>
      <c r="E444" s="127">
        <v>10</v>
      </c>
      <c r="F444" s="186" t="s">
        <v>1527</v>
      </c>
      <c r="G444" s="50"/>
      <c r="H444" s="173" t="s">
        <v>1308</v>
      </c>
    </row>
    <row r="445" spans="1:8" ht="80.25" customHeight="1">
      <c r="A445" s="155">
        <f>A444+1</f>
        <v>358</v>
      </c>
      <c r="B445" s="179">
        <v>31.2</v>
      </c>
      <c r="C445" s="79" t="s">
        <v>1287</v>
      </c>
      <c r="D445" s="169" t="s">
        <v>42</v>
      </c>
      <c r="E445" s="127">
        <v>10</v>
      </c>
      <c r="F445" s="188" t="s">
        <v>1528</v>
      </c>
      <c r="G445" s="50"/>
      <c r="H445" s="173"/>
    </row>
    <row r="446" spans="1:8" ht="31.5">
      <c r="A446" s="155">
        <f t="shared" ref="A446:A449" si="40">A445+1</f>
        <v>359</v>
      </c>
      <c r="B446" s="179">
        <v>31.3</v>
      </c>
      <c r="C446" s="169" t="s">
        <v>1288</v>
      </c>
      <c r="D446" s="169" t="s">
        <v>42</v>
      </c>
      <c r="E446" s="127">
        <v>50</v>
      </c>
      <c r="F446" s="186" t="s">
        <v>1529</v>
      </c>
      <c r="G446" s="50"/>
      <c r="H446" s="173"/>
    </row>
    <row r="447" spans="1:8" ht="70.5" customHeight="1">
      <c r="A447" s="155">
        <f t="shared" si="40"/>
        <v>360</v>
      </c>
      <c r="B447" s="179">
        <v>31.4</v>
      </c>
      <c r="C447" s="79" t="s">
        <v>1021</v>
      </c>
      <c r="D447" s="169" t="s">
        <v>42</v>
      </c>
      <c r="E447" s="127">
        <v>40</v>
      </c>
      <c r="F447" s="186" t="s">
        <v>1530</v>
      </c>
      <c r="G447" s="50"/>
      <c r="H447" s="173"/>
    </row>
    <row r="448" spans="1:8" ht="145.5" customHeight="1">
      <c r="A448" s="155">
        <f t="shared" si="40"/>
        <v>361</v>
      </c>
      <c r="B448" s="179">
        <v>31.5</v>
      </c>
      <c r="C448" s="79" t="s">
        <v>1294</v>
      </c>
      <c r="D448" s="169" t="s">
        <v>42</v>
      </c>
      <c r="E448" s="127">
        <v>30</v>
      </c>
      <c r="F448" s="186" t="s">
        <v>1531</v>
      </c>
      <c r="G448" s="50"/>
      <c r="H448" s="173"/>
    </row>
    <row r="449" spans="1:8" ht="31.5">
      <c r="A449" s="155">
        <f t="shared" si="40"/>
        <v>362</v>
      </c>
      <c r="B449" s="179">
        <v>31.6</v>
      </c>
      <c r="C449" s="169" t="s">
        <v>1289</v>
      </c>
      <c r="D449" s="169" t="s">
        <v>42</v>
      </c>
      <c r="E449" s="127">
        <v>2000</v>
      </c>
      <c r="F449" s="144" t="s">
        <v>1532</v>
      </c>
      <c r="G449" s="50"/>
      <c r="H449" s="173"/>
    </row>
  </sheetData>
  <autoFilter ref="A3:H449" xr:uid="{00000000-0009-0000-0000-000000000000}"/>
  <mergeCells count="67">
    <mergeCell ref="F438:F442"/>
    <mergeCell ref="G438:G442"/>
    <mergeCell ref="A2:G2"/>
    <mergeCell ref="F428:F433"/>
    <mergeCell ref="G428:G433"/>
    <mergeCell ref="F434:F437"/>
    <mergeCell ref="G434:G437"/>
    <mergeCell ref="F419:F423"/>
    <mergeCell ref="G419:G423"/>
    <mergeCell ref="F424:F427"/>
    <mergeCell ref="G424:G427"/>
    <mergeCell ref="F410:F413"/>
    <mergeCell ref="G410:G413"/>
    <mergeCell ref="F414:F418"/>
    <mergeCell ref="G414:G418"/>
    <mergeCell ref="F402:F405"/>
    <mergeCell ref="G402:G405"/>
    <mergeCell ref="F406:F409"/>
    <mergeCell ref="G406:G409"/>
    <mergeCell ref="F393:F396"/>
    <mergeCell ref="G393:G396"/>
    <mergeCell ref="F397:F401"/>
    <mergeCell ref="G397:G401"/>
    <mergeCell ref="F383:F387"/>
    <mergeCell ref="G383:G387"/>
    <mergeCell ref="F388:F392"/>
    <mergeCell ref="G388:G392"/>
    <mergeCell ref="F375:F378"/>
    <mergeCell ref="G375:G378"/>
    <mergeCell ref="F379:F382"/>
    <mergeCell ref="G379:G382"/>
    <mergeCell ref="F367:F370"/>
    <mergeCell ref="G367:G370"/>
    <mergeCell ref="F371:F374"/>
    <mergeCell ref="G371:G374"/>
    <mergeCell ref="F360:F362"/>
    <mergeCell ref="G360:G362"/>
    <mergeCell ref="F363:F366"/>
    <mergeCell ref="G363:G366"/>
    <mergeCell ref="F351:F355"/>
    <mergeCell ref="G351:G355"/>
    <mergeCell ref="F356:F359"/>
    <mergeCell ref="G356:G359"/>
    <mergeCell ref="F341:F344"/>
    <mergeCell ref="G341:G344"/>
    <mergeCell ref="F345:F350"/>
    <mergeCell ref="G345:G350"/>
    <mergeCell ref="F330:F336"/>
    <mergeCell ref="G330:G336"/>
    <mergeCell ref="F337:F340"/>
    <mergeCell ref="G337:G340"/>
    <mergeCell ref="F325:F329"/>
    <mergeCell ref="G325:G329"/>
    <mergeCell ref="F316:F320"/>
    <mergeCell ref="G316:G320"/>
    <mergeCell ref="F311:F315"/>
    <mergeCell ref="G311:G315"/>
    <mergeCell ref="F307:F310"/>
    <mergeCell ref="G307:G310"/>
    <mergeCell ref="A1:G1"/>
    <mergeCell ref="A178:F178"/>
    <mergeCell ref="B179:F179"/>
    <mergeCell ref="B225:G225"/>
    <mergeCell ref="F321:F324"/>
    <mergeCell ref="G321:G324"/>
    <mergeCell ref="A4:F4"/>
    <mergeCell ref="B306:F306"/>
  </mergeCells>
  <conditionalFormatting sqref="A5:A27 A31:A91">
    <cfRule type="duplicateValues" dxfId="51" priority="20"/>
  </conditionalFormatting>
  <conditionalFormatting sqref="A98:A102">
    <cfRule type="duplicateValues" dxfId="50" priority="19"/>
  </conditionalFormatting>
  <conditionalFormatting sqref="A117:A132">
    <cfRule type="duplicateValues" dxfId="49" priority="14"/>
  </conditionalFormatting>
  <conditionalFormatting sqref="A149:A152 A155:A157 A28:A30 A92:A97 A103:A116 A174:A178">
    <cfRule type="duplicateValues" dxfId="48" priority="22"/>
  </conditionalFormatting>
  <conditionalFormatting sqref="A153:A154 A165:A172">
    <cfRule type="duplicateValues" dxfId="47" priority="13"/>
  </conditionalFormatting>
  <conditionalFormatting sqref="A158 A133:A148">
    <cfRule type="duplicateValues" dxfId="46" priority="18"/>
  </conditionalFormatting>
  <conditionalFormatting sqref="A159:A164">
    <cfRule type="duplicateValues" dxfId="45" priority="21"/>
  </conditionalFormatting>
  <conditionalFormatting sqref="A219:A221">
    <cfRule type="duplicateValues" dxfId="44" priority="28"/>
  </conditionalFormatting>
  <conditionalFormatting sqref="A222 A3 A179:A188 A211:A218 A225:A449 A190:A209">
    <cfRule type="duplicateValues" dxfId="43" priority="45"/>
  </conditionalFormatting>
  <conditionalFormatting sqref="A223:A224">
    <cfRule type="duplicateValues" dxfId="42" priority="27"/>
  </conditionalFormatting>
  <conditionalFormatting sqref="C29:C30">
    <cfRule type="duplicateValues" dxfId="41" priority="1"/>
    <cfRule type="duplicateValues" dxfId="40" priority="2"/>
    <cfRule type="duplicateValues" dxfId="39" priority="3"/>
  </conditionalFormatting>
  <conditionalFormatting sqref="C93:C94">
    <cfRule type="duplicateValues" dxfId="38" priority="7"/>
    <cfRule type="duplicateValues" dxfId="37" priority="8"/>
    <cfRule type="duplicateValues" dxfId="36" priority="9"/>
  </conditionalFormatting>
  <conditionalFormatting sqref="C95">
    <cfRule type="duplicateValues" dxfId="35" priority="4"/>
    <cfRule type="duplicateValues" dxfId="34" priority="5"/>
    <cfRule type="duplicateValues" dxfId="33" priority="6"/>
  </conditionalFormatting>
  <conditionalFormatting sqref="C96">
    <cfRule type="duplicateValues" dxfId="32" priority="15"/>
    <cfRule type="duplicateValues" dxfId="31" priority="16"/>
    <cfRule type="duplicateValues" dxfId="30" priority="17"/>
  </conditionalFormatting>
  <conditionalFormatting sqref="C105:C110">
    <cfRule type="duplicateValues" dxfId="29" priority="10"/>
    <cfRule type="duplicateValues" dxfId="28" priority="11"/>
    <cfRule type="duplicateValues" dxfId="27" priority="12"/>
  </conditionalFormatting>
  <conditionalFormatting sqref="C151:C152">
    <cfRule type="duplicateValues" dxfId="26" priority="24"/>
    <cfRule type="duplicateValues" dxfId="25" priority="25"/>
    <cfRule type="duplicateValues" dxfId="24" priority="26"/>
  </conditionalFormatting>
  <conditionalFormatting sqref="C403">
    <cfRule type="duplicateValues" dxfId="23" priority="43"/>
    <cfRule type="duplicateValues" dxfId="22" priority="44"/>
  </conditionalFormatting>
  <conditionalFormatting sqref="C407">
    <cfRule type="duplicateValues" dxfId="21" priority="41"/>
    <cfRule type="duplicateValues" dxfId="20" priority="42"/>
  </conditionalFormatting>
  <conditionalFormatting sqref="C411">
    <cfRule type="duplicateValues" dxfId="19" priority="39"/>
    <cfRule type="duplicateValues" dxfId="18" priority="40"/>
  </conditionalFormatting>
  <conditionalFormatting sqref="C415">
    <cfRule type="duplicateValues" dxfId="17" priority="37"/>
    <cfRule type="duplicateValues" dxfId="16" priority="38"/>
  </conditionalFormatting>
  <conditionalFormatting sqref="C420">
    <cfRule type="duplicateValues" dxfId="15" priority="35"/>
    <cfRule type="duplicateValues" dxfId="14" priority="36"/>
  </conditionalFormatting>
  <conditionalFormatting sqref="C425">
    <cfRule type="duplicateValues" dxfId="13" priority="33"/>
    <cfRule type="duplicateValues" dxfId="12" priority="34"/>
  </conditionalFormatting>
  <conditionalFormatting sqref="C429">
    <cfRule type="duplicateValues" dxfId="11" priority="31"/>
    <cfRule type="duplicateValues" dxfId="10" priority="32"/>
  </conditionalFormatting>
  <conditionalFormatting sqref="C435">
    <cfRule type="duplicateValues" dxfId="9" priority="29"/>
    <cfRule type="duplicateValues" dxfId="8" priority="30"/>
  </conditionalFormatting>
  <pageMargins left="0.9055118110236221" right="0.31496062992125984" top="0.55118110236220474" bottom="0.55118110236220474" header="0.31496062992125984" footer="0.31496062992125984"/>
  <pageSetup paperSize="9" scale="51" fitToHeight="0" orientation="portrait" horizontalDpi="300" verticalDpi="300"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59999389629810485"/>
    <pageSetUpPr fitToPage="1"/>
  </sheetPr>
  <dimension ref="A1:AZ354"/>
  <sheetViews>
    <sheetView zoomScaleNormal="100" zoomScalePageLayoutView="55" workbookViewId="0">
      <pane xSplit="5" ySplit="2" topLeftCell="F3" activePane="bottomRight" state="frozen"/>
      <selection pane="topRight" activeCell="U1" sqref="U1"/>
      <selection pane="bottomLeft" activeCell="A5" sqref="A5"/>
      <selection pane="bottomRight" activeCell="E8" sqref="E8"/>
    </sheetView>
  </sheetViews>
  <sheetFormatPr defaultColWidth="8.7109375" defaultRowHeight="15.75"/>
  <cols>
    <col min="1" max="1" width="16" style="39" customWidth="1"/>
    <col min="2" max="2" width="11.7109375" style="39" customWidth="1"/>
    <col min="3" max="3" width="46.140625" style="83" customWidth="1"/>
    <col min="4" max="4" width="11.42578125" style="83" customWidth="1"/>
    <col min="5" max="5" width="11.42578125" style="84" customWidth="1"/>
    <col min="6" max="6" width="85.7109375" style="83" customWidth="1"/>
    <col min="7" max="7" width="36.7109375" style="83" hidden="1" customWidth="1"/>
    <col min="8" max="8" width="29.7109375" style="41" hidden="1" customWidth="1"/>
    <col min="9" max="10" width="16.42578125" style="41" hidden="1" customWidth="1"/>
    <col min="11" max="11" width="8.7109375" style="41" customWidth="1"/>
    <col min="12" max="12" width="13.7109375" style="41" customWidth="1"/>
    <col min="13" max="16384" width="8.7109375" style="41"/>
  </cols>
  <sheetData>
    <row r="1" spans="1:52" s="42" customFormat="1" ht="53.25" customHeight="1">
      <c r="A1" s="39"/>
      <c r="B1" s="215" t="s">
        <v>46</v>
      </c>
      <c r="C1" s="215"/>
      <c r="D1" s="215"/>
      <c r="E1" s="215"/>
      <c r="F1" s="215"/>
      <c r="G1" s="40"/>
      <c r="H1" s="41"/>
      <c r="I1" s="211" t="s">
        <v>47</v>
      </c>
      <c r="J1" s="211"/>
      <c r="K1" s="41"/>
      <c r="L1" s="41"/>
      <c r="M1" s="41"/>
      <c r="N1" s="41"/>
      <c r="O1" s="41"/>
      <c r="P1" s="41"/>
      <c r="Q1" s="41"/>
      <c r="R1" s="41"/>
      <c r="S1" s="41"/>
      <c r="T1" s="41"/>
      <c r="U1" s="41"/>
      <c r="V1" s="41"/>
      <c r="W1" s="41"/>
      <c r="X1" s="41"/>
      <c r="Y1" s="41"/>
      <c r="Z1" s="41"/>
      <c r="AA1" s="41"/>
      <c r="AB1" s="41"/>
      <c r="AC1" s="41"/>
      <c r="AD1" s="41"/>
      <c r="AE1" s="41"/>
      <c r="AF1" s="41"/>
      <c r="AG1" s="41"/>
      <c r="AH1" s="41"/>
      <c r="AI1" s="41"/>
      <c r="AJ1" s="41"/>
      <c r="AK1" s="41"/>
      <c r="AL1" s="41"/>
      <c r="AM1" s="41"/>
      <c r="AN1" s="41"/>
      <c r="AO1" s="41"/>
      <c r="AP1" s="41"/>
      <c r="AQ1" s="41"/>
      <c r="AR1" s="41"/>
      <c r="AS1" s="41"/>
      <c r="AT1" s="41"/>
      <c r="AU1" s="41"/>
      <c r="AV1" s="41"/>
      <c r="AW1" s="41"/>
      <c r="AX1" s="41"/>
      <c r="AY1" s="41"/>
      <c r="AZ1" s="41"/>
    </row>
    <row r="2" spans="1:52" ht="36" customHeight="1">
      <c r="A2" s="43" t="s">
        <v>907</v>
      </c>
      <c r="B2" s="10" t="s">
        <v>3</v>
      </c>
      <c r="C2" s="44" t="s">
        <v>48</v>
      </c>
      <c r="D2" s="44" t="s">
        <v>0</v>
      </c>
      <c r="E2" s="45" t="s">
        <v>49</v>
      </c>
      <c r="F2" s="46" t="s">
        <v>9</v>
      </c>
      <c r="G2" s="47" t="s">
        <v>1</v>
      </c>
      <c r="H2" s="47" t="s">
        <v>50</v>
      </c>
      <c r="I2" s="45" t="s">
        <v>51</v>
      </c>
      <c r="J2" s="48" t="s">
        <v>52</v>
      </c>
    </row>
    <row r="3" spans="1:52" ht="30.75" customHeight="1">
      <c r="A3" s="49"/>
      <c r="B3" s="100" t="s">
        <v>53</v>
      </c>
      <c r="C3" s="101"/>
      <c r="D3" s="101"/>
      <c r="E3" s="101"/>
      <c r="F3" s="102"/>
      <c r="G3" s="50"/>
      <c r="H3" s="51"/>
      <c r="I3" s="51">
        <v>0</v>
      </c>
      <c r="J3" s="51">
        <v>0</v>
      </c>
    </row>
    <row r="4" spans="1:52" ht="31.5" customHeight="1">
      <c r="A4" s="49"/>
      <c r="B4" s="52" t="s">
        <v>54</v>
      </c>
      <c r="C4" s="85" t="s">
        <v>55</v>
      </c>
      <c r="D4" s="86"/>
      <c r="E4" s="86"/>
      <c r="F4" s="87"/>
      <c r="G4" s="50"/>
      <c r="H4" s="51"/>
      <c r="I4" s="51">
        <v>0</v>
      </c>
      <c r="J4" s="51">
        <v>0</v>
      </c>
    </row>
    <row r="5" spans="1:52" ht="37.5" customHeight="1">
      <c r="A5" s="49"/>
      <c r="B5" s="53" t="s">
        <v>56</v>
      </c>
      <c r="C5" s="103" t="s">
        <v>57</v>
      </c>
      <c r="D5" s="104"/>
      <c r="E5" s="104"/>
      <c r="F5" s="105"/>
      <c r="G5" s="50"/>
      <c r="H5" s="51"/>
      <c r="I5" s="51">
        <v>4</v>
      </c>
      <c r="J5" s="51">
        <v>5</v>
      </c>
    </row>
    <row r="6" spans="1:52" ht="110.25" customHeight="1">
      <c r="A6" s="49">
        <v>1</v>
      </c>
      <c r="B6" s="54" t="s">
        <v>58</v>
      </c>
      <c r="C6" s="55" t="s">
        <v>59</v>
      </c>
      <c r="D6" s="56" t="s">
        <v>42</v>
      </c>
      <c r="E6" s="57">
        <v>80</v>
      </c>
      <c r="F6" s="58" t="s">
        <v>60</v>
      </c>
      <c r="G6" s="58"/>
      <c r="H6" s="58"/>
      <c r="I6" s="51">
        <v>4</v>
      </c>
      <c r="J6" s="51">
        <v>6</v>
      </c>
      <c r="L6" s="41" t="e">
        <f>VLOOKUP(C6,#REF!,13,0)</f>
        <v>#REF!</v>
      </c>
    </row>
    <row r="7" spans="1:52" ht="110.25" customHeight="1">
      <c r="A7" s="49">
        <v>2</v>
      </c>
      <c r="B7" s="54" t="s">
        <v>61</v>
      </c>
      <c r="C7" s="55" t="s">
        <v>62</v>
      </c>
      <c r="D7" s="56" t="s">
        <v>42</v>
      </c>
      <c r="E7" s="57">
        <v>40</v>
      </c>
      <c r="F7" s="58" t="s">
        <v>63</v>
      </c>
      <c r="G7" s="58"/>
      <c r="H7" s="58"/>
      <c r="I7" s="51">
        <v>4</v>
      </c>
      <c r="J7" s="51">
        <v>6</v>
      </c>
      <c r="L7" s="41" t="e">
        <f>VLOOKUP(C7,#REF!,13,0)</f>
        <v>#REF!</v>
      </c>
    </row>
    <row r="8" spans="1:52" ht="110.25" customHeight="1">
      <c r="A8" s="49">
        <v>3</v>
      </c>
      <c r="B8" s="54" t="s">
        <v>64</v>
      </c>
      <c r="C8" s="55" t="s">
        <v>65</v>
      </c>
      <c r="D8" s="56" t="s">
        <v>42</v>
      </c>
      <c r="E8" s="57">
        <v>15</v>
      </c>
      <c r="F8" s="58" t="s">
        <v>66</v>
      </c>
      <c r="G8" s="58"/>
      <c r="H8" s="58"/>
      <c r="I8" s="51">
        <v>4</v>
      </c>
      <c r="J8" s="51">
        <v>6</v>
      </c>
      <c r="L8" s="41" t="e">
        <f>VLOOKUP(C8,#REF!,13,0)</f>
        <v>#REF!</v>
      </c>
    </row>
    <row r="9" spans="1:52" ht="110.25" customHeight="1">
      <c r="A9" s="49">
        <v>4</v>
      </c>
      <c r="B9" s="54" t="s">
        <v>67</v>
      </c>
      <c r="C9" s="55" t="s">
        <v>68</v>
      </c>
      <c r="D9" s="56" t="s">
        <v>42</v>
      </c>
      <c r="E9" s="57">
        <v>7</v>
      </c>
      <c r="F9" s="58" t="s">
        <v>69</v>
      </c>
      <c r="G9" s="58"/>
      <c r="H9" s="58"/>
      <c r="I9" s="51">
        <v>4</v>
      </c>
      <c r="J9" s="51">
        <v>6</v>
      </c>
      <c r="L9" s="41" t="e">
        <f>VLOOKUP(C9,#REF!,13,0)</f>
        <v>#REF!</v>
      </c>
    </row>
    <row r="10" spans="1:52" ht="110.25" customHeight="1">
      <c r="A10" s="49">
        <v>5</v>
      </c>
      <c r="B10" s="54" t="s">
        <v>70</v>
      </c>
      <c r="C10" s="59" t="s">
        <v>71</v>
      </c>
      <c r="D10" s="56" t="s">
        <v>42</v>
      </c>
      <c r="E10" s="57">
        <v>750</v>
      </c>
      <c r="F10" s="58" t="s">
        <v>72</v>
      </c>
      <c r="G10" s="58"/>
      <c r="H10" s="58"/>
      <c r="I10" s="51">
        <v>4</v>
      </c>
      <c r="J10" s="51">
        <v>6</v>
      </c>
      <c r="L10" s="41" t="e">
        <f>VLOOKUP(C10,#REF!,13,0)</f>
        <v>#REF!</v>
      </c>
    </row>
    <row r="11" spans="1:52" ht="37.5" customHeight="1">
      <c r="A11" s="49"/>
      <c r="B11" s="53" t="s">
        <v>73</v>
      </c>
      <c r="C11" s="97" t="s">
        <v>74</v>
      </c>
      <c r="D11" s="98"/>
      <c r="E11" s="98"/>
      <c r="F11" s="99"/>
      <c r="G11" s="50"/>
      <c r="H11" s="51"/>
      <c r="I11" s="51">
        <v>2</v>
      </c>
      <c r="J11" s="51">
        <v>2</v>
      </c>
      <c r="L11" s="41" t="e">
        <f>VLOOKUP(C11,#REF!,13,0)</f>
        <v>#REF!</v>
      </c>
    </row>
    <row r="12" spans="1:52" ht="110.25" customHeight="1">
      <c r="A12" s="49">
        <v>6</v>
      </c>
      <c r="B12" s="54" t="s">
        <v>75</v>
      </c>
      <c r="C12" s="59" t="s">
        <v>76</v>
      </c>
      <c r="D12" s="56" t="s">
        <v>42</v>
      </c>
      <c r="E12" s="57">
        <v>80</v>
      </c>
      <c r="F12" s="58" t="s">
        <v>77</v>
      </c>
      <c r="G12" s="60"/>
      <c r="H12" s="212" t="s">
        <v>78</v>
      </c>
      <c r="I12" s="51">
        <v>2</v>
      </c>
      <c r="J12" s="51">
        <v>3</v>
      </c>
      <c r="L12" s="41" t="e">
        <f>VLOOKUP(C12,#REF!,13,0)</f>
        <v>#REF!</v>
      </c>
    </row>
    <row r="13" spans="1:52" ht="110.25" customHeight="1">
      <c r="A13" s="49">
        <v>7</v>
      </c>
      <c r="B13" s="54" t="s">
        <v>79</v>
      </c>
      <c r="C13" s="59" t="s">
        <v>80</v>
      </c>
      <c r="D13" s="56" t="s">
        <v>42</v>
      </c>
      <c r="E13" s="57">
        <v>40</v>
      </c>
      <c r="F13" s="58" t="s">
        <v>81</v>
      </c>
      <c r="G13" s="61"/>
      <c r="H13" s="213"/>
      <c r="I13" s="51">
        <v>2</v>
      </c>
      <c r="J13" s="51">
        <v>3</v>
      </c>
      <c r="L13" s="41" t="e">
        <f>VLOOKUP(C13,#REF!,13,0)</f>
        <v>#REF!</v>
      </c>
    </row>
    <row r="14" spans="1:52" ht="110.25" customHeight="1">
      <c r="A14" s="49">
        <v>8</v>
      </c>
      <c r="B14" s="54" t="s">
        <v>82</v>
      </c>
      <c r="C14" s="59" t="s">
        <v>83</v>
      </c>
      <c r="D14" s="56" t="s">
        <v>42</v>
      </c>
      <c r="E14" s="57">
        <v>15</v>
      </c>
      <c r="F14" s="58" t="s">
        <v>84</v>
      </c>
      <c r="G14" s="61"/>
      <c r="H14" s="213"/>
      <c r="I14" s="51">
        <v>2</v>
      </c>
      <c r="J14" s="51">
        <v>3</v>
      </c>
      <c r="L14" s="41" t="e">
        <f>VLOOKUP(C14,#REF!,13,0)</f>
        <v>#REF!</v>
      </c>
    </row>
    <row r="15" spans="1:52" ht="110.25" customHeight="1">
      <c r="A15" s="49">
        <v>9</v>
      </c>
      <c r="B15" s="54" t="s">
        <v>85</v>
      </c>
      <c r="C15" s="59" t="s">
        <v>86</v>
      </c>
      <c r="D15" s="56" t="s">
        <v>42</v>
      </c>
      <c r="E15" s="57">
        <v>7</v>
      </c>
      <c r="F15" s="58" t="s">
        <v>87</v>
      </c>
      <c r="G15" s="61"/>
      <c r="H15" s="213"/>
      <c r="I15" s="51">
        <v>2</v>
      </c>
      <c r="J15" s="51">
        <v>3</v>
      </c>
      <c r="L15" s="41" t="e">
        <f>VLOOKUP(C15,#REF!,13,0)</f>
        <v>#REF!</v>
      </c>
    </row>
    <row r="16" spans="1:52" ht="78.75" customHeight="1">
      <c r="A16" s="49">
        <v>10</v>
      </c>
      <c r="B16" s="54" t="s">
        <v>88</v>
      </c>
      <c r="C16" s="59" t="s">
        <v>89</v>
      </c>
      <c r="D16" s="56" t="s">
        <v>42</v>
      </c>
      <c r="E16" s="57">
        <v>750</v>
      </c>
      <c r="F16" s="58" t="s">
        <v>90</v>
      </c>
      <c r="G16" s="62"/>
      <c r="H16" s="214"/>
      <c r="I16" s="51">
        <v>2</v>
      </c>
      <c r="J16" s="51">
        <v>3</v>
      </c>
      <c r="L16" s="41" t="e">
        <f>VLOOKUP(C16,#REF!,13,0)</f>
        <v>#REF!</v>
      </c>
    </row>
    <row r="17" spans="1:12" ht="31.5" customHeight="1">
      <c r="A17" s="49"/>
      <c r="B17" s="52" t="s">
        <v>91</v>
      </c>
      <c r="C17" s="85" t="s">
        <v>92</v>
      </c>
      <c r="D17" s="86"/>
      <c r="E17" s="86"/>
      <c r="F17" s="87"/>
      <c r="G17" s="50"/>
      <c r="H17" s="51"/>
      <c r="I17" s="51"/>
      <c r="J17" s="51"/>
      <c r="L17" s="41" t="e">
        <f>VLOOKUP(C17,#REF!,13,0)</f>
        <v>#REF!</v>
      </c>
    </row>
    <row r="18" spans="1:12" ht="25.5" customHeight="1">
      <c r="A18" s="49"/>
      <c r="B18" s="53" t="s">
        <v>93</v>
      </c>
      <c r="C18" s="97" t="s">
        <v>94</v>
      </c>
      <c r="D18" s="98"/>
      <c r="E18" s="98"/>
      <c r="F18" s="99"/>
      <c r="G18" s="50"/>
      <c r="H18" s="51"/>
      <c r="I18" s="51"/>
      <c r="J18" s="51"/>
      <c r="L18" s="41" t="e">
        <f>VLOOKUP(C18,#REF!,13,0)</f>
        <v>#REF!</v>
      </c>
    </row>
    <row r="19" spans="1:12" ht="47.25" customHeight="1">
      <c r="A19" s="49">
        <f>A16+1</f>
        <v>11</v>
      </c>
      <c r="B19" s="54" t="s">
        <v>95</v>
      </c>
      <c r="C19" s="59" t="s">
        <v>96</v>
      </c>
      <c r="D19" s="56" t="s">
        <v>42</v>
      </c>
      <c r="E19" s="63">
        <v>20</v>
      </c>
      <c r="F19" s="50" t="s">
        <v>97</v>
      </c>
      <c r="G19" s="64"/>
      <c r="H19" s="64"/>
      <c r="I19" s="51">
        <v>3</v>
      </c>
      <c r="J19" s="51">
        <v>3</v>
      </c>
      <c r="L19" s="41" t="e">
        <f>VLOOKUP(C19,#REF!,13,0)</f>
        <v>#REF!</v>
      </c>
    </row>
    <row r="20" spans="1:12" ht="63" customHeight="1">
      <c r="A20" s="49">
        <f>A19+1</f>
        <v>12</v>
      </c>
      <c r="B20" s="54" t="s">
        <v>98</v>
      </c>
      <c r="C20" s="59" t="s">
        <v>99</v>
      </c>
      <c r="D20" s="56" t="s">
        <v>42</v>
      </c>
      <c r="E20" s="63">
        <v>80</v>
      </c>
      <c r="F20" s="50" t="s">
        <v>100</v>
      </c>
      <c r="G20" s="65"/>
      <c r="H20" s="65"/>
      <c r="I20" s="51">
        <v>3</v>
      </c>
      <c r="J20" s="51">
        <v>3</v>
      </c>
      <c r="L20" s="41" t="e">
        <f>VLOOKUP(C20,#REF!,13,0)</f>
        <v>#REF!</v>
      </c>
    </row>
    <row r="21" spans="1:12" ht="78.75" customHeight="1">
      <c r="A21" s="49">
        <f t="shared" ref="A21:A84" si="0">A20+1</f>
        <v>13</v>
      </c>
      <c r="B21" s="54" t="s">
        <v>101</v>
      </c>
      <c r="C21" s="59" t="s">
        <v>102</v>
      </c>
      <c r="D21" s="56" t="s">
        <v>42</v>
      </c>
      <c r="E21" s="63">
        <v>240</v>
      </c>
      <c r="F21" s="50" t="s">
        <v>103</v>
      </c>
      <c r="G21" s="65"/>
      <c r="H21" s="65"/>
      <c r="I21" s="51">
        <v>3</v>
      </c>
      <c r="J21" s="51">
        <v>3</v>
      </c>
      <c r="L21" s="41" t="e">
        <f>VLOOKUP(C21,#REF!,13,0)</f>
        <v>#REF!</v>
      </c>
    </row>
    <row r="22" spans="1:12" ht="63" customHeight="1">
      <c r="A22" s="49">
        <f t="shared" si="0"/>
        <v>14</v>
      </c>
      <c r="B22" s="54" t="s">
        <v>104</v>
      </c>
      <c r="C22" s="59" t="s">
        <v>105</v>
      </c>
      <c r="D22" s="56" t="s">
        <v>42</v>
      </c>
      <c r="E22" s="63">
        <v>240</v>
      </c>
      <c r="F22" s="50" t="s">
        <v>106</v>
      </c>
      <c r="G22" s="65"/>
      <c r="H22" s="65"/>
      <c r="I22" s="51">
        <v>3</v>
      </c>
      <c r="J22" s="51">
        <v>3</v>
      </c>
      <c r="L22" s="41" t="e">
        <f>VLOOKUP(C22,#REF!,13,0)</f>
        <v>#REF!</v>
      </c>
    </row>
    <row r="23" spans="1:12" ht="63" customHeight="1">
      <c r="A23" s="49">
        <f t="shared" si="0"/>
        <v>15</v>
      </c>
      <c r="B23" s="54" t="s">
        <v>107</v>
      </c>
      <c r="C23" s="59" t="s">
        <v>108</v>
      </c>
      <c r="D23" s="56" t="s">
        <v>42</v>
      </c>
      <c r="E23" s="63">
        <v>40</v>
      </c>
      <c r="F23" s="50" t="s">
        <v>109</v>
      </c>
      <c r="G23" s="66"/>
      <c r="H23" s="66"/>
      <c r="I23" s="51">
        <v>3</v>
      </c>
      <c r="J23" s="51">
        <v>3</v>
      </c>
      <c r="L23" s="41" t="e">
        <f>VLOOKUP(C23,#REF!,13,0)</f>
        <v>#REF!</v>
      </c>
    </row>
    <row r="24" spans="1:12" ht="27.75" customHeight="1">
      <c r="A24" s="49"/>
      <c r="B24" s="52" t="s">
        <v>110</v>
      </c>
      <c r="C24" s="97" t="s">
        <v>111</v>
      </c>
      <c r="D24" s="98"/>
      <c r="E24" s="98"/>
      <c r="F24" s="99"/>
      <c r="G24" s="50"/>
      <c r="H24" s="51"/>
      <c r="I24" s="51">
        <v>3</v>
      </c>
      <c r="J24" s="51">
        <v>4</v>
      </c>
      <c r="L24" s="41" t="e">
        <f>VLOOKUP(C24,#REF!,13,0)</f>
        <v>#REF!</v>
      </c>
    </row>
    <row r="25" spans="1:12" ht="94.5" customHeight="1">
      <c r="A25" s="49">
        <f>A23+1</f>
        <v>16</v>
      </c>
      <c r="B25" s="54" t="s">
        <v>112</v>
      </c>
      <c r="C25" s="59" t="s">
        <v>113</v>
      </c>
      <c r="D25" s="56" t="s">
        <v>42</v>
      </c>
      <c r="E25" s="63">
        <v>1200</v>
      </c>
      <c r="F25" s="58" t="s">
        <v>114</v>
      </c>
      <c r="G25" s="58"/>
      <c r="H25" s="58"/>
      <c r="I25" s="51">
        <v>3</v>
      </c>
      <c r="J25" s="51">
        <v>7</v>
      </c>
      <c r="L25" s="41" t="e">
        <f>VLOOKUP(C25,#REF!,13,0)</f>
        <v>#REF!</v>
      </c>
    </row>
    <row r="26" spans="1:12" ht="63" customHeight="1">
      <c r="A26" s="49">
        <f t="shared" si="0"/>
        <v>17</v>
      </c>
      <c r="B26" s="54" t="s">
        <v>115</v>
      </c>
      <c r="C26" s="59" t="s">
        <v>116</v>
      </c>
      <c r="D26" s="56" t="s">
        <v>42</v>
      </c>
      <c r="E26" s="63">
        <v>1200</v>
      </c>
      <c r="F26" s="58" t="s">
        <v>106</v>
      </c>
      <c r="G26" s="58"/>
      <c r="H26" s="58"/>
      <c r="I26" s="51">
        <v>3</v>
      </c>
      <c r="J26" s="51">
        <v>7</v>
      </c>
      <c r="L26" s="41" t="e">
        <f>VLOOKUP(C26,#REF!,13,0)</f>
        <v>#REF!</v>
      </c>
    </row>
    <row r="27" spans="1:12" ht="63" customHeight="1">
      <c r="A27" s="49">
        <f t="shared" si="0"/>
        <v>18</v>
      </c>
      <c r="B27" s="54" t="s">
        <v>117</v>
      </c>
      <c r="C27" s="59" t="s">
        <v>118</v>
      </c>
      <c r="D27" s="56" t="s">
        <v>42</v>
      </c>
      <c r="E27" s="63">
        <v>200</v>
      </c>
      <c r="F27" s="58" t="s">
        <v>109</v>
      </c>
      <c r="G27" s="58"/>
      <c r="H27" s="58"/>
      <c r="I27" s="51">
        <v>3</v>
      </c>
      <c r="J27" s="51">
        <v>7</v>
      </c>
      <c r="L27" s="41" t="e">
        <f>VLOOKUP(C27,#REF!,13,0)</f>
        <v>#REF!</v>
      </c>
    </row>
    <row r="28" spans="1:12" ht="47.25" customHeight="1">
      <c r="A28" s="49">
        <f t="shared" si="0"/>
        <v>19</v>
      </c>
      <c r="B28" s="54" t="s">
        <v>119</v>
      </c>
      <c r="C28" s="59" t="s">
        <v>120</v>
      </c>
      <c r="D28" s="56" t="s">
        <v>42</v>
      </c>
      <c r="E28" s="63">
        <v>26</v>
      </c>
      <c r="F28" s="58" t="s">
        <v>121</v>
      </c>
      <c r="G28" s="58"/>
      <c r="H28" s="58"/>
      <c r="I28" s="51">
        <v>3</v>
      </c>
      <c r="J28" s="51">
        <v>7</v>
      </c>
      <c r="L28" s="41" t="e">
        <f>VLOOKUP(C28,#REF!,13,0)</f>
        <v>#REF!</v>
      </c>
    </row>
    <row r="29" spans="1:12" ht="47.25" customHeight="1">
      <c r="A29" s="49"/>
      <c r="B29" s="53" t="s">
        <v>122</v>
      </c>
      <c r="C29" s="97" t="s">
        <v>123</v>
      </c>
      <c r="D29" s="98"/>
      <c r="E29" s="98"/>
      <c r="F29" s="99"/>
      <c r="G29" s="50"/>
      <c r="H29" s="51"/>
      <c r="I29" s="51">
        <v>2</v>
      </c>
      <c r="J29" s="51">
        <v>3</v>
      </c>
      <c r="L29" s="41" t="e">
        <f>VLOOKUP(C29,#REF!,13,0)</f>
        <v>#REF!</v>
      </c>
    </row>
    <row r="30" spans="1:12" ht="63" customHeight="1">
      <c r="A30" s="49">
        <f>A28+1</f>
        <v>20</v>
      </c>
      <c r="B30" s="54" t="s">
        <v>124</v>
      </c>
      <c r="C30" s="59" t="s">
        <v>125</v>
      </c>
      <c r="D30" s="56" t="s">
        <v>42</v>
      </c>
      <c r="E30" s="63">
        <v>40</v>
      </c>
      <c r="F30" s="50" t="s">
        <v>126</v>
      </c>
      <c r="G30" s="64"/>
      <c r="H30" s="205" t="s">
        <v>127</v>
      </c>
      <c r="I30" s="51">
        <v>2</v>
      </c>
      <c r="J30" s="51">
        <v>3</v>
      </c>
      <c r="L30" s="41" t="e">
        <f>VLOOKUP(C30,#REF!,13,0)</f>
        <v>#REF!</v>
      </c>
    </row>
    <row r="31" spans="1:12" ht="78.75" customHeight="1">
      <c r="A31" s="49">
        <f t="shared" si="0"/>
        <v>21</v>
      </c>
      <c r="B31" s="54" t="s">
        <v>128</v>
      </c>
      <c r="C31" s="59" t="s">
        <v>129</v>
      </c>
      <c r="D31" s="56" t="s">
        <v>42</v>
      </c>
      <c r="E31" s="63">
        <v>160</v>
      </c>
      <c r="F31" s="50" t="s">
        <v>130</v>
      </c>
      <c r="G31" s="65"/>
      <c r="H31" s="206"/>
      <c r="I31" s="51">
        <v>2</v>
      </c>
      <c r="J31" s="51">
        <v>4</v>
      </c>
      <c r="L31" s="41" t="e">
        <f>VLOOKUP(C31,#REF!,13,0)</f>
        <v>#REF!</v>
      </c>
    </row>
    <row r="32" spans="1:12" ht="63" customHeight="1">
      <c r="A32" s="49">
        <f t="shared" si="0"/>
        <v>22</v>
      </c>
      <c r="B32" s="54" t="s">
        <v>131</v>
      </c>
      <c r="C32" s="59" t="s">
        <v>132</v>
      </c>
      <c r="D32" s="56" t="s">
        <v>42</v>
      </c>
      <c r="E32" s="63">
        <v>160</v>
      </c>
      <c r="F32" s="50" t="s">
        <v>133</v>
      </c>
      <c r="G32" s="65"/>
      <c r="H32" s="206"/>
      <c r="I32" s="51">
        <v>2</v>
      </c>
      <c r="J32" s="51">
        <v>4</v>
      </c>
      <c r="L32" s="41" t="e">
        <f>VLOOKUP(C32,#REF!,13,0)</f>
        <v>#REF!</v>
      </c>
    </row>
    <row r="33" spans="1:12" ht="110.25" customHeight="1">
      <c r="A33" s="49">
        <f t="shared" si="0"/>
        <v>23</v>
      </c>
      <c r="B33" s="54" t="s">
        <v>134</v>
      </c>
      <c r="C33" s="59" t="s">
        <v>135</v>
      </c>
      <c r="D33" s="56" t="s">
        <v>42</v>
      </c>
      <c r="E33" s="63">
        <v>160</v>
      </c>
      <c r="F33" s="50" t="s">
        <v>136</v>
      </c>
      <c r="G33" s="65"/>
      <c r="H33" s="206"/>
      <c r="I33" s="51">
        <v>2</v>
      </c>
      <c r="J33" s="51">
        <v>4</v>
      </c>
      <c r="L33" s="41" t="e">
        <f>VLOOKUP(C33,#REF!,13,0)</f>
        <v>#REF!</v>
      </c>
    </row>
    <row r="34" spans="1:12" ht="63" customHeight="1">
      <c r="A34" s="49">
        <f t="shared" si="0"/>
        <v>24</v>
      </c>
      <c r="B34" s="54" t="s">
        <v>137</v>
      </c>
      <c r="C34" s="59" t="s">
        <v>138</v>
      </c>
      <c r="D34" s="56" t="s">
        <v>42</v>
      </c>
      <c r="E34" s="63">
        <v>160</v>
      </c>
      <c r="F34" s="50" t="s">
        <v>139</v>
      </c>
      <c r="G34" s="66"/>
      <c r="H34" s="207"/>
      <c r="I34" s="51">
        <v>2</v>
      </c>
      <c r="J34" s="51">
        <v>4</v>
      </c>
      <c r="L34" s="41" t="e">
        <f>VLOOKUP(C34,#REF!,13,0)</f>
        <v>#REF!</v>
      </c>
    </row>
    <row r="35" spans="1:12" ht="47.25" customHeight="1">
      <c r="A35" s="49"/>
      <c r="B35" s="53" t="s">
        <v>140</v>
      </c>
      <c r="C35" s="97" t="s">
        <v>141</v>
      </c>
      <c r="D35" s="98"/>
      <c r="E35" s="98"/>
      <c r="F35" s="99"/>
      <c r="G35" s="50"/>
      <c r="H35" s="51"/>
      <c r="I35" s="51">
        <v>2</v>
      </c>
      <c r="J35" s="51">
        <v>2</v>
      </c>
      <c r="L35" s="41" t="e">
        <f>VLOOKUP(C35,#REF!,13,0)</f>
        <v>#REF!</v>
      </c>
    </row>
    <row r="36" spans="1:12" ht="78.75" customHeight="1">
      <c r="A36" s="49">
        <f>A34+1</f>
        <v>25</v>
      </c>
      <c r="B36" s="54" t="s">
        <v>142</v>
      </c>
      <c r="C36" s="59" t="s">
        <v>143</v>
      </c>
      <c r="D36" s="56" t="s">
        <v>42</v>
      </c>
      <c r="E36" s="63">
        <v>40</v>
      </c>
      <c r="F36" s="50" t="s">
        <v>144</v>
      </c>
      <c r="G36" s="64"/>
      <c r="H36" s="205" t="s">
        <v>127</v>
      </c>
      <c r="I36" s="51">
        <v>2</v>
      </c>
      <c r="J36" s="51">
        <v>2</v>
      </c>
      <c r="L36" s="41" t="e">
        <f>VLOOKUP(C36,#REF!,13,0)</f>
        <v>#REF!</v>
      </c>
    </row>
    <row r="37" spans="1:12" ht="78.75" customHeight="1">
      <c r="A37" s="49">
        <f t="shared" si="0"/>
        <v>26</v>
      </c>
      <c r="B37" s="54" t="s">
        <v>145</v>
      </c>
      <c r="C37" s="59" t="s">
        <v>146</v>
      </c>
      <c r="D37" s="56" t="s">
        <v>42</v>
      </c>
      <c r="E37" s="63">
        <v>160</v>
      </c>
      <c r="F37" s="50" t="s">
        <v>130</v>
      </c>
      <c r="G37" s="65"/>
      <c r="H37" s="206"/>
      <c r="I37" s="51">
        <v>2</v>
      </c>
      <c r="J37" s="51">
        <v>2</v>
      </c>
      <c r="L37" s="41" t="e">
        <f>VLOOKUP(C37,#REF!,13,0)</f>
        <v>#REF!</v>
      </c>
    </row>
    <row r="38" spans="1:12" ht="63" customHeight="1">
      <c r="A38" s="49">
        <f t="shared" si="0"/>
        <v>27</v>
      </c>
      <c r="B38" s="54" t="s">
        <v>147</v>
      </c>
      <c r="C38" s="59" t="s">
        <v>148</v>
      </c>
      <c r="D38" s="56" t="s">
        <v>42</v>
      </c>
      <c r="E38" s="63">
        <v>160</v>
      </c>
      <c r="F38" s="50" t="s">
        <v>133</v>
      </c>
      <c r="G38" s="65"/>
      <c r="H38" s="206"/>
      <c r="I38" s="51">
        <v>2</v>
      </c>
      <c r="J38" s="51">
        <v>2</v>
      </c>
      <c r="L38" s="41" t="e">
        <f>VLOOKUP(C38,#REF!,13,0)</f>
        <v>#REF!</v>
      </c>
    </row>
    <row r="39" spans="1:12" ht="63" customHeight="1">
      <c r="A39" s="49">
        <f t="shared" si="0"/>
        <v>28</v>
      </c>
      <c r="B39" s="54" t="s">
        <v>149</v>
      </c>
      <c r="C39" s="59" t="s">
        <v>150</v>
      </c>
      <c r="D39" s="56" t="s">
        <v>42</v>
      </c>
      <c r="E39" s="63">
        <v>40</v>
      </c>
      <c r="F39" s="50" t="s">
        <v>151</v>
      </c>
      <c r="G39" s="65"/>
      <c r="H39" s="206"/>
      <c r="I39" s="51">
        <v>2</v>
      </c>
      <c r="J39" s="51">
        <v>2</v>
      </c>
      <c r="L39" s="41" t="e">
        <f>VLOOKUP(C39,#REF!,13,0)</f>
        <v>#REF!</v>
      </c>
    </row>
    <row r="40" spans="1:12" ht="110.25" customHeight="1">
      <c r="A40" s="49">
        <f t="shared" si="0"/>
        <v>29</v>
      </c>
      <c r="B40" s="54" t="s">
        <v>152</v>
      </c>
      <c r="C40" s="59" t="s">
        <v>153</v>
      </c>
      <c r="D40" s="56" t="s">
        <v>42</v>
      </c>
      <c r="E40" s="63">
        <v>160</v>
      </c>
      <c r="F40" s="50" t="s">
        <v>136</v>
      </c>
      <c r="G40" s="65"/>
      <c r="H40" s="206"/>
      <c r="I40" s="51">
        <v>2</v>
      </c>
      <c r="J40" s="51">
        <v>2</v>
      </c>
      <c r="L40" s="41" t="e">
        <f>VLOOKUP(C40,#REF!,13,0)</f>
        <v>#REF!</v>
      </c>
    </row>
    <row r="41" spans="1:12" ht="63" customHeight="1">
      <c r="A41" s="49">
        <f t="shared" si="0"/>
        <v>30</v>
      </c>
      <c r="B41" s="54" t="s">
        <v>154</v>
      </c>
      <c r="C41" s="59" t="s">
        <v>138</v>
      </c>
      <c r="D41" s="56" t="s">
        <v>42</v>
      </c>
      <c r="E41" s="63">
        <v>160</v>
      </c>
      <c r="F41" s="50" t="s">
        <v>139</v>
      </c>
      <c r="G41" s="65"/>
      <c r="H41" s="206"/>
      <c r="I41" s="51">
        <v>2</v>
      </c>
      <c r="J41" s="51">
        <v>2</v>
      </c>
      <c r="L41" s="41" t="e">
        <f>VLOOKUP(C41,#REF!,13,0)</f>
        <v>#REF!</v>
      </c>
    </row>
    <row r="42" spans="1:12" ht="94.5" customHeight="1">
      <c r="A42" s="49">
        <f t="shared" si="0"/>
        <v>31</v>
      </c>
      <c r="B42" s="54" t="s">
        <v>155</v>
      </c>
      <c r="C42" s="59" t="s">
        <v>156</v>
      </c>
      <c r="D42" s="56" t="s">
        <v>42</v>
      </c>
      <c r="E42" s="63">
        <v>40</v>
      </c>
      <c r="F42" s="50" t="s">
        <v>157</v>
      </c>
      <c r="G42" s="66"/>
      <c r="H42" s="207"/>
      <c r="I42" s="51">
        <v>2</v>
      </c>
      <c r="J42" s="51">
        <v>2</v>
      </c>
      <c r="L42" s="41" t="e">
        <f>VLOOKUP(C42,#REF!,13,0)</f>
        <v>#REF!</v>
      </c>
    </row>
    <row r="43" spans="1:12">
      <c r="A43" s="49"/>
      <c r="B43" s="53" t="s">
        <v>158</v>
      </c>
      <c r="C43" s="97" t="s">
        <v>159</v>
      </c>
      <c r="D43" s="98"/>
      <c r="E43" s="98"/>
      <c r="F43" s="99"/>
      <c r="G43" s="50"/>
      <c r="H43" s="51"/>
      <c r="I43" s="51">
        <v>4</v>
      </c>
      <c r="J43" s="51">
        <v>4</v>
      </c>
      <c r="L43" s="41" t="e">
        <f>VLOOKUP(C43,#REF!,13,0)</f>
        <v>#REF!</v>
      </c>
    </row>
    <row r="44" spans="1:12" ht="110.25" customHeight="1">
      <c r="A44" s="49">
        <f>A42+1</f>
        <v>32</v>
      </c>
      <c r="B44" s="54" t="s">
        <v>160</v>
      </c>
      <c r="C44" s="59" t="s">
        <v>153</v>
      </c>
      <c r="D44" s="56" t="s">
        <v>42</v>
      </c>
      <c r="E44" s="63">
        <v>2000</v>
      </c>
      <c r="F44" s="50" t="s">
        <v>161</v>
      </c>
      <c r="G44" s="50"/>
      <c r="H44" s="50"/>
      <c r="I44" s="51">
        <v>4</v>
      </c>
      <c r="J44" s="51">
        <v>10</v>
      </c>
      <c r="L44" s="41" t="e">
        <f>VLOOKUP(C44,#REF!,13,0)</f>
        <v>#REF!</v>
      </c>
    </row>
    <row r="45" spans="1:12" ht="63" customHeight="1">
      <c r="A45" s="49">
        <f t="shared" si="0"/>
        <v>33</v>
      </c>
      <c r="B45" s="54" t="s">
        <v>162</v>
      </c>
      <c r="C45" s="59" t="s">
        <v>163</v>
      </c>
      <c r="D45" s="56" t="s">
        <v>42</v>
      </c>
      <c r="E45" s="63">
        <v>2000</v>
      </c>
      <c r="F45" s="50" t="s">
        <v>164</v>
      </c>
      <c r="G45" s="50"/>
      <c r="H45" s="50"/>
      <c r="I45" s="51">
        <v>4</v>
      </c>
      <c r="J45" s="51">
        <v>10</v>
      </c>
      <c r="L45" s="41" t="e">
        <f>VLOOKUP(C45,#REF!,13,0)</f>
        <v>#REF!</v>
      </c>
    </row>
    <row r="46" spans="1:12" ht="110.25" customHeight="1">
      <c r="A46" s="49">
        <f t="shared" si="0"/>
        <v>34</v>
      </c>
      <c r="B46" s="54" t="s">
        <v>165</v>
      </c>
      <c r="C46" s="59" t="s">
        <v>166</v>
      </c>
      <c r="D46" s="56" t="s">
        <v>42</v>
      </c>
      <c r="E46" s="63">
        <v>400</v>
      </c>
      <c r="F46" s="50" t="s">
        <v>167</v>
      </c>
      <c r="G46" s="50"/>
      <c r="H46" s="50"/>
      <c r="I46" s="51">
        <v>4</v>
      </c>
      <c r="J46" s="51">
        <v>10</v>
      </c>
      <c r="L46" s="41" t="e">
        <f>VLOOKUP(C46,#REF!,13,0)</f>
        <v>#REF!</v>
      </c>
    </row>
    <row r="47" spans="1:12" ht="31.5" customHeight="1">
      <c r="A47" s="49"/>
      <c r="B47" s="53" t="s">
        <v>168</v>
      </c>
      <c r="C47" s="97" t="s">
        <v>169</v>
      </c>
      <c r="D47" s="98"/>
      <c r="E47" s="98"/>
      <c r="F47" s="99"/>
      <c r="G47" s="50"/>
      <c r="H47" s="51"/>
      <c r="I47" s="51">
        <v>3</v>
      </c>
      <c r="J47" s="51">
        <v>6</v>
      </c>
      <c r="L47" s="41" t="e">
        <f>VLOOKUP(C47,#REF!,13,0)</f>
        <v>#REF!</v>
      </c>
    </row>
    <row r="48" spans="1:12" ht="157.5" customHeight="1">
      <c r="A48" s="49">
        <f>A46+1</f>
        <v>35</v>
      </c>
      <c r="B48" s="54" t="s">
        <v>170</v>
      </c>
      <c r="C48" s="59" t="s">
        <v>171</v>
      </c>
      <c r="D48" s="56" t="s">
        <v>42</v>
      </c>
      <c r="E48" s="63">
        <v>600</v>
      </c>
      <c r="F48" s="50" t="s">
        <v>172</v>
      </c>
      <c r="G48" s="50"/>
      <c r="H48" s="50"/>
      <c r="I48" s="51">
        <v>3</v>
      </c>
      <c r="J48" s="51">
        <v>6</v>
      </c>
      <c r="L48" s="41" t="e">
        <f>VLOOKUP(C48,#REF!,13,0)</f>
        <v>#REF!</v>
      </c>
    </row>
    <row r="49" spans="1:12" ht="63" customHeight="1">
      <c r="A49" s="49">
        <f t="shared" si="0"/>
        <v>36</v>
      </c>
      <c r="B49" s="54" t="s">
        <v>173</v>
      </c>
      <c r="C49" s="59" t="s">
        <v>174</v>
      </c>
      <c r="D49" s="56" t="s">
        <v>42</v>
      </c>
      <c r="E49" s="63">
        <v>600</v>
      </c>
      <c r="F49" s="50" t="s">
        <v>175</v>
      </c>
      <c r="G49" s="50"/>
      <c r="H49" s="50"/>
      <c r="I49" s="51">
        <v>3</v>
      </c>
      <c r="J49" s="51">
        <v>6</v>
      </c>
      <c r="L49" s="41" t="e">
        <f>VLOOKUP(C49,#REF!,13,0)</f>
        <v>#REF!</v>
      </c>
    </row>
    <row r="50" spans="1:12" ht="110.25" customHeight="1">
      <c r="A50" s="49">
        <f t="shared" si="0"/>
        <v>37</v>
      </c>
      <c r="B50" s="54" t="s">
        <v>176</v>
      </c>
      <c r="C50" s="59" t="s">
        <v>177</v>
      </c>
      <c r="D50" s="56" t="s">
        <v>42</v>
      </c>
      <c r="E50" s="63">
        <v>200</v>
      </c>
      <c r="F50" s="50" t="s">
        <v>178</v>
      </c>
      <c r="G50" s="50"/>
      <c r="H50" s="50"/>
      <c r="I50" s="51">
        <v>3</v>
      </c>
      <c r="J50" s="51">
        <v>6</v>
      </c>
      <c r="L50" s="41" t="e">
        <f>VLOOKUP(C50,#REF!,13,0)</f>
        <v>#REF!</v>
      </c>
    </row>
    <row r="51" spans="1:12" ht="31.5" customHeight="1">
      <c r="A51" s="49"/>
      <c r="B51" s="53" t="s">
        <v>179</v>
      </c>
      <c r="C51" s="91" t="s">
        <v>180</v>
      </c>
      <c r="D51" s="92"/>
      <c r="E51" s="92"/>
      <c r="F51" s="93"/>
      <c r="G51" s="50"/>
      <c r="H51" s="51"/>
      <c r="I51" s="51">
        <v>3</v>
      </c>
      <c r="J51" s="51">
        <v>3</v>
      </c>
      <c r="L51" s="41" t="e">
        <f>VLOOKUP(C51,#REF!,13,0)</f>
        <v>#REF!</v>
      </c>
    </row>
    <row r="52" spans="1:12" ht="94.5" customHeight="1">
      <c r="A52" s="49">
        <f>A50+1</f>
        <v>38</v>
      </c>
      <c r="B52" s="54" t="s">
        <v>181</v>
      </c>
      <c r="C52" s="59" t="s">
        <v>182</v>
      </c>
      <c r="D52" s="56" t="s">
        <v>42</v>
      </c>
      <c r="E52" s="63">
        <v>50</v>
      </c>
      <c r="F52" s="50" t="s">
        <v>183</v>
      </c>
      <c r="G52" s="50"/>
      <c r="H52" s="50"/>
      <c r="I52" s="51">
        <v>3</v>
      </c>
      <c r="J52" s="51">
        <v>3</v>
      </c>
      <c r="L52" s="41" t="e">
        <f>VLOOKUP(C52,#REF!,13,0)</f>
        <v>#REF!</v>
      </c>
    </row>
    <row r="53" spans="1:12" ht="63" customHeight="1">
      <c r="A53" s="49">
        <f t="shared" si="0"/>
        <v>39</v>
      </c>
      <c r="B53" s="54" t="s">
        <v>184</v>
      </c>
      <c r="C53" s="59" t="s">
        <v>185</v>
      </c>
      <c r="D53" s="56" t="s">
        <v>42</v>
      </c>
      <c r="E53" s="63">
        <v>50</v>
      </c>
      <c r="F53" s="50" t="s">
        <v>186</v>
      </c>
      <c r="G53" s="50"/>
      <c r="H53" s="50"/>
      <c r="I53" s="51">
        <v>3</v>
      </c>
      <c r="J53" s="51">
        <v>3</v>
      </c>
      <c r="L53" s="41" t="e">
        <f>VLOOKUP(C53,#REF!,13,0)</f>
        <v>#REF!</v>
      </c>
    </row>
    <row r="54" spans="1:12" ht="110.25" customHeight="1">
      <c r="A54" s="49">
        <f t="shared" si="0"/>
        <v>40</v>
      </c>
      <c r="B54" s="54" t="s">
        <v>187</v>
      </c>
      <c r="C54" s="59" t="s">
        <v>188</v>
      </c>
      <c r="D54" s="56" t="s">
        <v>42</v>
      </c>
      <c r="E54" s="63">
        <v>600</v>
      </c>
      <c r="F54" s="50" t="s">
        <v>189</v>
      </c>
      <c r="G54" s="50"/>
      <c r="H54" s="50"/>
      <c r="I54" s="51">
        <v>3</v>
      </c>
      <c r="J54" s="51">
        <v>3</v>
      </c>
      <c r="L54" s="41" t="e">
        <f>VLOOKUP(C54,#REF!,13,0)</f>
        <v>#REF!</v>
      </c>
    </row>
    <row r="55" spans="1:12" ht="126" customHeight="1">
      <c r="A55" s="49">
        <f t="shared" si="0"/>
        <v>41</v>
      </c>
      <c r="B55" s="54" t="s">
        <v>190</v>
      </c>
      <c r="C55" s="59" t="s">
        <v>191</v>
      </c>
      <c r="D55" s="56" t="s">
        <v>42</v>
      </c>
      <c r="E55" s="63">
        <v>50</v>
      </c>
      <c r="F55" s="50" t="s">
        <v>192</v>
      </c>
      <c r="G55" s="50"/>
      <c r="H55" s="50"/>
      <c r="I55" s="51">
        <v>3</v>
      </c>
      <c r="J55" s="51">
        <v>3</v>
      </c>
      <c r="L55" s="41" t="e">
        <f>VLOOKUP(C55,#REF!,13,0)</f>
        <v>#REF!</v>
      </c>
    </row>
    <row r="56" spans="1:12" ht="63" customHeight="1">
      <c r="A56" s="49">
        <f t="shared" si="0"/>
        <v>42</v>
      </c>
      <c r="B56" s="54" t="s">
        <v>193</v>
      </c>
      <c r="C56" s="59" t="s">
        <v>194</v>
      </c>
      <c r="D56" s="56" t="s">
        <v>42</v>
      </c>
      <c r="E56" s="63">
        <v>750</v>
      </c>
      <c r="F56" s="50" t="s">
        <v>195</v>
      </c>
      <c r="G56" s="50"/>
      <c r="H56" s="50"/>
      <c r="I56" s="51">
        <v>3</v>
      </c>
      <c r="J56" s="51">
        <v>3</v>
      </c>
      <c r="L56" s="41" t="e">
        <f>VLOOKUP(C56,#REF!,13,0)</f>
        <v>#REF!</v>
      </c>
    </row>
    <row r="57" spans="1:12" ht="94.5" customHeight="1">
      <c r="A57" s="49">
        <f t="shared" si="0"/>
        <v>43</v>
      </c>
      <c r="B57" s="54" t="s">
        <v>196</v>
      </c>
      <c r="C57" s="59" t="s">
        <v>166</v>
      </c>
      <c r="D57" s="56" t="s">
        <v>42</v>
      </c>
      <c r="E57" s="63">
        <v>50</v>
      </c>
      <c r="F57" s="50" t="s">
        <v>197</v>
      </c>
      <c r="G57" s="50"/>
      <c r="H57" s="50"/>
      <c r="I57" s="51">
        <v>3</v>
      </c>
      <c r="J57" s="51">
        <v>3</v>
      </c>
      <c r="L57" s="41" t="e">
        <f>VLOOKUP(C57,#REF!,13,0)</f>
        <v>#REF!</v>
      </c>
    </row>
    <row r="58" spans="1:12" ht="78.75" customHeight="1">
      <c r="A58" s="49"/>
      <c r="B58" s="52" t="s">
        <v>198</v>
      </c>
      <c r="C58" s="85" t="s">
        <v>199</v>
      </c>
      <c r="D58" s="86"/>
      <c r="E58" s="86"/>
      <c r="F58" s="87"/>
      <c r="G58" s="50"/>
      <c r="H58" s="51"/>
      <c r="I58" s="51">
        <v>4</v>
      </c>
      <c r="J58" s="51">
        <v>4</v>
      </c>
      <c r="L58" s="41" t="e">
        <f>VLOOKUP(C58,#REF!,13,0)</f>
        <v>#REF!</v>
      </c>
    </row>
    <row r="59" spans="1:12" ht="110.25" customHeight="1">
      <c r="A59" s="49">
        <f>A57+1</f>
        <v>44</v>
      </c>
      <c r="B59" s="54" t="s">
        <v>200</v>
      </c>
      <c r="C59" s="59" t="s">
        <v>201</v>
      </c>
      <c r="D59" s="56" t="s">
        <v>42</v>
      </c>
      <c r="E59" s="63">
        <v>100</v>
      </c>
      <c r="F59" s="50" t="s">
        <v>189</v>
      </c>
      <c r="G59" s="50"/>
      <c r="H59" s="50"/>
      <c r="I59" s="51">
        <v>4</v>
      </c>
      <c r="J59" s="51">
        <v>4</v>
      </c>
      <c r="L59" s="41" t="e">
        <f>VLOOKUP(C59,#REF!,13,0)</f>
        <v>#REF!</v>
      </c>
    </row>
    <row r="60" spans="1:12" ht="126" customHeight="1">
      <c r="A60" s="49">
        <f t="shared" si="0"/>
        <v>45</v>
      </c>
      <c r="B60" s="54" t="s">
        <v>202</v>
      </c>
      <c r="C60" s="59" t="s">
        <v>203</v>
      </c>
      <c r="D60" s="56" t="s">
        <v>42</v>
      </c>
      <c r="E60" s="63">
        <v>100</v>
      </c>
      <c r="F60" s="50" t="s">
        <v>192</v>
      </c>
      <c r="G60" s="50"/>
      <c r="H60" s="50"/>
      <c r="I60" s="51">
        <v>4</v>
      </c>
      <c r="J60" s="51">
        <v>4</v>
      </c>
      <c r="L60" s="41" t="e">
        <f>VLOOKUP(C60,#REF!,13,0)</f>
        <v>#REF!</v>
      </c>
    </row>
    <row r="61" spans="1:12" ht="63" customHeight="1">
      <c r="A61" s="49">
        <f t="shared" si="0"/>
        <v>46</v>
      </c>
      <c r="B61" s="54" t="s">
        <v>204</v>
      </c>
      <c r="C61" s="59" t="s">
        <v>205</v>
      </c>
      <c r="D61" s="56" t="s">
        <v>42</v>
      </c>
      <c r="E61" s="63">
        <v>200</v>
      </c>
      <c r="F61" s="50" t="s">
        <v>195</v>
      </c>
      <c r="G61" s="50"/>
      <c r="H61" s="50"/>
      <c r="I61" s="51">
        <v>4</v>
      </c>
      <c r="J61" s="51">
        <v>4</v>
      </c>
      <c r="L61" s="41" t="e">
        <f>VLOOKUP(C61,#REF!,13,0)</f>
        <v>#REF!</v>
      </c>
    </row>
    <row r="62" spans="1:12" ht="78.75" customHeight="1">
      <c r="A62" s="49">
        <f t="shared" si="0"/>
        <v>47</v>
      </c>
      <c r="B62" s="54" t="s">
        <v>206</v>
      </c>
      <c r="C62" s="59" t="s">
        <v>207</v>
      </c>
      <c r="D62" s="56" t="s">
        <v>42</v>
      </c>
      <c r="E62" s="63">
        <v>50</v>
      </c>
      <c r="F62" s="50" t="s">
        <v>208</v>
      </c>
      <c r="G62" s="50"/>
      <c r="H62" s="50"/>
      <c r="I62" s="51">
        <v>4</v>
      </c>
      <c r="J62" s="51">
        <v>4</v>
      </c>
      <c r="L62" s="41" t="e">
        <f>VLOOKUP(C62,#REF!,13,0)</f>
        <v>#REF!</v>
      </c>
    </row>
    <row r="63" spans="1:12">
      <c r="A63" s="49"/>
      <c r="B63" s="67" t="s">
        <v>209</v>
      </c>
      <c r="C63" s="85" t="s">
        <v>210</v>
      </c>
      <c r="D63" s="86"/>
      <c r="E63" s="86"/>
      <c r="F63" s="87"/>
      <c r="G63" s="50"/>
      <c r="H63" s="51"/>
      <c r="I63" s="51">
        <v>0</v>
      </c>
      <c r="J63" s="51">
        <v>0</v>
      </c>
      <c r="L63" s="41" t="e">
        <f>VLOOKUP(C63,#REF!,13,0)</f>
        <v>#REF!</v>
      </c>
    </row>
    <row r="64" spans="1:12" ht="31.5" customHeight="1">
      <c r="A64" s="49"/>
      <c r="B64" s="53" t="s">
        <v>211</v>
      </c>
      <c r="C64" s="97" t="s">
        <v>212</v>
      </c>
      <c r="D64" s="98"/>
      <c r="E64" s="98"/>
      <c r="F64" s="99"/>
      <c r="G64" s="50"/>
      <c r="H64" s="51"/>
      <c r="I64" s="51">
        <v>4</v>
      </c>
      <c r="J64" s="51">
        <v>6</v>
      </c>
      <c r="L64" s="41" t="e">
        <f>VLOOKUP(C64,#REF!,13,0)</f>
        <v>#REF!</v>
      </c>
    </row>
    <row r="65" spans="1:12" ht="141.75" customHeight="1">
      <c r="A65" s="49">
        <f>A62+1</f>
        <v>48</v>
      </c>
      <c r="B65" s="54" t="s">
        <v>213</v>
      </c>
      <c r="C65" s="59" t="s">
        <v>214</v>
      </c>
      <c r="D65" s="56" t="s">
        <v>42</v>
      </c>
      <c r="E65" s="63">
        <v>100</v>
      </c>
      <c r="F65" s="50" t="s">
        <v>215</v>
      </c>
      <c r="G65" s="50"/>
      <c r="H65" s="50"/>
      <c r="I65" s="51">
        <v>4</v>
      </c>
      <c r="J65" s="51">
        <v>6</v>
      </c>
      <c r="L65" s="41" t="e">
        <f>VLOOKUP(C65,#REF!,13,0)</f>
        <v>#REF!</v>
      </c>
    </row>
    <row r="66" spans="1:12" ht="101.25" customHeight="1">
      <c r="A66" s="49">
        <f t="shared" si="0"/>
        <v>49</v>
      </c>
      <c r="B66" s="54" t="s">
        <v>216</v>
      </c>
      <c r="C66" s="59" t="s">
        <v>217</v>
      </c>
      <c r="D66" s="56" t="s">
        <v>42</v>
      </c>
      <c r="E66" s="63">
        <v>20</v>
      </c>
      <c r="F66" s="50" t="s">
        <v>218</v>
      </c>
      <c r="G66" s="50"/>
      <c r="H66" s="50"/>
      <c r="I66" s="51">
        <v>4</v>
      </c>
      <c r="J66" s="51">
        <v>6</v>
      </c>
      <c r="L66" s="41" t="e">
        <f>VLOOKUP(C66,#REF!,13,0)</f>
        <v>#REF!</v>
      </c>
    </row>
    <row r="67" spans="1:12" ht="47.25" customHeight="1">
      <c r="A67" s="49"/>
      <c r="B67" s="53" t="s">
        <v>219</v>
      </c>
      <c r="C67" s="97" t="s">
        <v>220</v>
      </c>
      <c r="D67" s="98"/>
      <c r="E67" s="98"/>
      <c r="F67" s="99"/>
      <c r="G67" s="50"/>
      <c r="H67" s="50"/>
      <c r="I67" s="51">
        <v>2</v>
      </c>
      <c r="J67" s="51">
        <v>2</v>
      </c>
      <c r="L67" s="41" t="e">
        <f>VLOOKUP(C67,#REF!,13,0)</f>
        <v>#REF!</v>
      </c>
    </row>
    <row r="68" spans="1:12" ht="177" customHeight="1">
      <c r="A68" s="49">
        <f>A66+1</f>
        <v>50</v>
      </c>
      <c r="B68" s="54" t="s">
        <v>221</v>
      </c>
      <c r="C68" s="59" t="s">
        <v>222</v>
      </c>
      <c r="D68" s="56" t="s">
        <v>42</v>
      </c>
      <c r="E68" s="63">
        <v>200</v>
      </c>
      <c r="F68" s="50" t="s">
        <v>223</v>
      </c>
      <c r="G68" s="50"/>
      <c r="H68" s="50" t="s">
        <v>224</v>
      </c>
      <c r="I68" s="51">
        <v>2</v>
      </c>
      <c r="J68" s="51">
        <v>4</v>
      </c>
      <c r="L68" s="41" t="e">
        <f>VLOOKUP(C68,#REF!,13,0)</f>
        <v>#REF!</v>
      </c>
    </row>
    <row r="69" spans="1:12" ht="80.25" customHeight="1">
      <c r="A69" s="49">
        <f t="shared" si="0"/>
        <v>51</v>
      </c>
      <c r="B69" s="54" t="s">
        <v>225</v>
      </c>
      <c r="C69" s="59" t="s">
        <v>226</v>
      </c>
      <c r="D69" s="56" t="s">
        <v>42</v>
      </c>
      <c r="E69" s="63">
        <v>200</v>
      </c>
      <c r="F69" s="50" t="s">
        <v>227</v>
      </c>
      <c r="G69" s="50"/>
      <c r="H69" s="50"/>
      <c r="I69" s="51">
        <v>2</v>
      </c>
      <c r="J69" s="51">
        <v>4</v>
      </c>
      <c r="L69" s="41" t="e">
        <f>VLOOKUP(C69,#REF!,13,0)</f>
        <v>#REF!</v>
      </c>
    </row>
    <row r="70" spans="1:12" ht="78.75" customHeight="1">
      <c r="A70" s="49">
        <f t="shared" si="0"/>
        <v>52</v>
      </c>
      <c r="B70" s="54" t="s">
        <v>228</v>
      </c>
      <c r="C70" s="59" t="s">
        <v>229</v>
      </c>
      <c r="D70" s="56" t="s">
        <v>42</v>
      </c>
      <c r="E70" s="63">
        <v>50</v>
      </c>
      <c r="F70" s="50" t="s">
        <v>230</v>
      </c>
      <c r="G70" s="50"/>
      <c r="H70" s="50"/>
      <c r="I70" s="51">
        <v>2</v>
      </c>
      <c r="J70" s="51">
        <v>4</v>
      </c>
      <c r="L70" s="41" t="e">
        <f>VLOOKUP(C70,#REF!,13,0)</f>
        <v>#REF!</v>
      </c>
    </row>
    <row r="71" spans="1:12" ht="47.25" customHeight="1">
      <c r="A71" s="49">
        <f t="shared" si="0"/>
        <v>53</v>
      </c>
      <c r="B71" s="54" t="s">
        <v>231</v>
      </c>
      <c r="C71" s="68" t="s">
        <v>232</v>
      </c>
      <c r="D71" s="56" t="s">
        <v>42</v>
      </c>
      <c r="E71" s="63">
        <v>200</v>
      </c>
      <c r="F71" s="50" t="s">
        <v>233</v>
      </c>
      <c r="G71" s="50"/>
      <c r="H71" s="50"/>
      <c r="I71" s="51">
        <v>2</v>
      </c>
      <c r="J71" s="51">
        <v>4</v>
      </c>
      <c r="L71" s="41" t="e">
        <f>VLOOKUP(C71,#REF!,13,0)</f>
        <v>#REF!</v>
      </c>
    </row>
    <row r="72" spans="1:12" ht="31.5" customHeight="1">
      <c r="A72" s="49"/>
      <c r="B72" s="53" t="s">
        <v>234</v>
      </c>
      <c r="C72" s="97" t="s">
        <v>235</v>
      </c>
      <c r="D72" s="98"/>
      <c r="E72" s="98"/>
      <c r="F72" s="99"/>
      <c r="G72" s="50"/>
      <c r="H72" s="51"/>
      <c r="I72" s="51">
        <v>3</v>
      </c>
      <c r="J72" s="51">
        <v>3</v>
      </c>
      <c r="L72" s="41" t="e">
        <f>VLOOKUP(C72,#REF!,13,0)</f>
        <v>#REF!</v>
      </c>
    </row>
    <row r="73" spans="1:12" ht="63" customHeight="1">
      <c r="A73" s="49">
        <f>A71+1</f>
        <v>54</v>
      </c>
      <c r="B73" s="54" t="s">
        <v>236</v>
      </c>
      <c r="C73" s="59" t="s">
        <v>237</v>
      </c>
      <c r="D73" s="56" t="s">
        <v>42</v>
      </c>
      <c r="E73" s="63">
        <v>600</v>
      </c>
      <c r="F73" s="50" t="s">
        <v>238</v>
      </c>
      <c r="G73" s="50"/>
      <c r="H73" s="50"/>
      <c r="I73" s="51">
        <v>3</v>
      </c>
      <c r="J73" s="51">
        <v>4</v>
      </c>
      <c r="L73" s="41" t="e">
        <f>VLOOKUP(C73,#REF!,13,0)</f>
        <v>#REF!</v>
      </c>
    </row>
    <row r="74" spans="1:12" ht="126" customHeight="1">
      <c r="A74" s="49">
        <f t="shared" si="0"/>
        <v>55</v>
      </c>
      <c r="B74" s="54" t="s">
        <v>239</v>
      </c>
      <c r="C74" s="59" t="s">
        <v>240</v>
      </c>
      <c r="D74" s="56" t="s">
        <v>42</v>
      </c>
      <c r="E74" s="63">
        <v>600</v>
      </c>
      <c r="F74" s="69" t="s">
        <v>241</v>
      </c>
      <c r="G74" s="69"/>
      <c r="H74" s="69"/>
      <c r="I74" s="51">
        <v>3</v>
      </c>
      <c r="J74" s="51">
        <v>4</v>
      </c>
      <c r="L74" s="41" t="e">
        <f>VLOOKUP(C74,#REF!,13,0)</f>
        <v>#REF!</v>
      </c>
    </row>
    <row r="75" spans="1:12" ht="110.25" customHeight="1">
      <c r="A75" s="49">
        <f t="shared" si="0"/>
        <v>56</v>
      </c>
      <c r="B75" s="54" t="s">
        <v>242</v>
      </c>
      <c r="C75" s="59" t="s">
        <v>243</v>
      </c>
      <c r="D75" s="56" t="s">
        <v>42</v>
      </c>
      <c r="E75" s="63">
        <v>300</v>
      </c>
      <c r="F75" s="50" t="s">
        <v>244</v>
      </c>
      <c r="G75" s="50"/>
      <c r="H75" s="50"/>
      <c r="I75" s="51">
        <v>3</v>
      </c>
      <c r="J75" s="51">
        <v>4</v>
      </c>
      <c r="L75" s="41" t="e">
        <f>VLOOKUP(C75,#REF!,13,0)</f>
        <v>#REF!</v>
      </c>
    </row>
    <row r="76" spans="1:12" ht="36" customHeight="1">
      <c r="A76" s="49"/>
      <c r="B76" s="52" t="s">
        <v>245</v>
      </c>
      <c r="C76" s="97" t="s">
        <v>246</v>
      </c>
      <c r="D76" s="98"/>
      <c r="E76" s="98"/>
      <c r="F76" s="99"/>
      <c r="G76" s="50"/>
      <c r="H76" s="51"/>
      <c r="I76" s="51">
        <v>2</v>
      </c>
      <c r="J76" s="51">
        <v>2</v>
      </c>
      <c r="L76" s="41" t="e">
        <f>VLOOKUP(C76,#REF!,13,0)</f>
        <v>#REF!</v>
      </c>
    </row>
    <row r="77" spans="1:12" ht="173.25" customHeight="1">
      <c r="A77" s="49">
        <f>A75+1</f>
        <v>57</v>
      </c>
      <c r="B77" s="54" t="s">
        <v>247</v>
      </c>
      <c r="C77" s="59" t="s">
        <v>248</v>
      </c>
      <c r="D77" s="56" t="s">
        <v>42</v>
      </c>
      <c r="E77" s="63">
        <v>30</v>
      </c>
      <c r="F77" s="50" t="s">
        <v>249</v>
      </c>
      <c r="G77" s="64"/>
      <c r="H77" s="208" t="s">
        <v>250</v>
      </c>
      <c r="I77" s="51">
        <v>2</v>
      </c>
      <c r="J77" s="51">
        <v>2</v>
      </c>
      <c r="L77" s="41" t="e">
        <f>VLOOKUP(C77,#REF!,13,0)</f>
        <v>#REF!</v>
      </c>
    </row>
    <row r="78" spans="1:12" ht="78.75" customHeight="1">
      <c r="A78" s="49">
        <f t="shared" si="0"/>
        <v>58</v>
      </c>
      <c r="B78" s="54" t="s">
        <v>251</v>
      </c>
      <c r="C78" s="59" t="s">
        <v>252</v>
      </c>
      <c r="D78" s="56" t="s">
        <v>42</v>
      </c>
      <c r="E78" s="63">
        <v>30</v>
      </c>
      <c r="F78" s="50" t="s">
        <v>253</v>
      </c>
      <c r="G78" s="65"/>
      <c r="H78" s="209"/>
      <c r="I78" s="51">
        <v>2</v>
      </c>
      <c r="J78" s="51">
        <v>2</v>
      </c>
      <c r="L78" s="41" t="e">
        <f>VLOOKUP(C78,#REF!,13,0)</f>
        <v>#REF!</v>
      </c>
    </row>
    <row r="79" spans="1:12" ht="63" customHeight="1">
      <c r="A79" s="49">
        <f t="shared" si="0"/>
        <v>59</v>
      </c>
      <c r="B79" s="54" t="s">
        <v>254</v>
      </c>
      <c r="C79" s="59" t="s">
        <v>255</v>
      </c>
      <c r="D79" s="56" t="s">
        <v>42</v>
      </c>
      <c r="E79" s="63">
        <v>200</v>
      </c>
      <c r="F79" s="50" t="s">
        <v>256</v>
      </c>
      <c r="G79" s="65"/>
      <c r="H79" s="209"/>
      <c r="I79" s="51">
        <v>2</v>
      </c>
      <c r="J79" s="51">
        <v>2</v>
      </c>
      <c r="L79" s="41" t="e">
        <f>VLOOKUP(C79,#REF!,13,0)</f>
        <v>#REF!</v>
      </c>
    </row>
    <row r="80" spans="1:12" ht="126" customHeight="1">
      <c r="A80" s="49">
        <f t="shared" si="0"/>
        <v>60</v>
      </c>
      <c r="B80" s="54" t="s">
        <v>257</v>
      </c>
      <c r="C80" s="59" t="s">
        <v>258</v>
      </c>
      <c r="D80" s="56" t="s">
        <v>42</v>
      </c>
      <c r="E80" s="63">
        <v>200</v>
      </c>
      <c r="F80" s="50" t="s">
        <v>259</v>
      </c>
      <c r="G80" s="65"/>
      <c r="H80" s="209"/>
      <c r="I80" s="51">
        <v>2</v>
      </c>
      <c r="J80" s="51">
        <v>2</v>
      </c>
      <c r="L80" s="41" t="e">
        <f>VLOOKUP(C80,#REF!,13,0)</f>
        <v>#REF!</v>
      </c>
    </row>
    <row r="81" spans="1:12" ht="110.25" customHeight="1">
      <c r="A81" s="49">
        <f t="shared" si="0"/>
        <v>61</v>
      </c>
      <c r="B81" s="54" t="s">
        <v>260</v>
      </c>
      <c r="C81" s="59" t="s">
        <v>261</v>
      </c>
      <c r="D81" s="56" t="s">
        <v>42</v>
      </c>
      <c r="E81" s="63">
        <v>100</v>
      </c>
      <c r="F81" s="50" t="s">
        <v>262</v>
      </c>
      <c r="G81" s="66"/>
      <c r="H81" s="210"/>
      <c r="I81" s="51">
        <v>2</v>
      </c>
      <c r="J81" s="51">
        <v>2</v>
      </c>
      <c r="L81" s="41" t="e">
        <f>VLOOKUP(C81,#REF!,13,0)</f>
        <v>#REF!</v>
      </c>
    </row>
    <row r="82" spans="1:12" ht="36" customHeight="1">
      <c r="A82" s="49"/>
      <c r="B82" s="52" t="s">
        <v>263</v>
      </c>
      <c r="C82" s="85" t="s">
        <v>264</v>
      </c>
      <c r="D82" s="86"/>
      <c r="E82" s="86"/>
      <c r="F82" s="87"/>
      <c r="G82" s="50"/>
      <c r="H82" s="51"/>
      <c r="I82" s="51"/>
      <c r="J82" s="51"/>
      <c r="L82" s="41" t="e">
        <f>VLOOKUP(C82,#REF!,13,0)</f>
        <v>#REF!</v>
      </c>
    </row>
    <row r="83" spans="1:12" ht="31.5" customHeight="1">
      <c r="A83" s="49">
        <f>A81+1</f>
        <v>62</v>
      </c>
      <c r="B83" s="54" t="s">
        <v>265</v>
      </c>
      <c r="C83" s="59" t="s">
        <v>266</v>
      </c>
      <c r="D83" s="56" t="s">
        <v>42</v>
      </c>
      <c r="E83" s="63">
        <v>20</v>
      </c>
      <c r="F83" s="50" t="s">
        <v>267</v>
      </c>
      <c r="G83" s="50"/>
      <c r="H83" s="50" t="s">
        <v>268</v>
      </c>
      <c r="I83" s="51">
        <v>2</v>
      </c>
      <c r="J83" s="51">
        <v>3</v>
      </c>
      <c r="L83" s="41" t="e">
        <f>VLOOKUP(C83,#REF!,13,0)</f>
        <v>#REF!</v>
      </c>
    </row>
    <row r="84" spans="1:12" ht="31.5" customHeight="1">
      <c r="A84" s="49">
        <f t="shared" si="0"/>
        <v>63</v>
      </c>
      <c r="B84" s="54" t="s">
        <v>269</v>
      </c>
      <c r="C84" s="59" t="s">
        <v>270</v>
      </c>
      <c r="D84" s="56" t="s">
        <v>42</v>
      </c>
      <c r="E84" s="63">
        <v>10</v>
      </c>
      <c r="F84" s="50" t="s">
        <v>271</v>
      </c>
      <c r="G84" s="50"/>
      <c r="H84" s="50" t="s">
        <v>268</v>
      </c>
      <c r="I84" s="51">
        <v>2</v>
      </c>
      <c r="J84" s="51">
        <v>2</v>
      </c>
      <c r="L84" s="41" t="e">
        <f>VLOOKUP(C84,#REF!,13,0)</f>
        <v>#REF!</v>
      </c>
    </row>
    <row r="85" spans="1:12" ht="26.25" customHeight="1">
      <c r="A85" s="49"/>
      <c r="B85" s="52" t="s">
        <v>272</v>
      </c>
      <c r="C85" s="85" t="s">
        <v>273</v>
      </c>
      <c r="D85" s="86"/>
      <c r="E85" s="86"/>
      <c r="F85" s="87"/>
      <c r="G85" s="50"/>
      <c r="H85" s="51"/>
      <c r="I85" s="51">
        <v>0</v>
      </c>
      <c r="J85" s="51">
        <v>0</v>
      </c>
      <c r="L85" s="41" t="e">
        <f>VLOOKUP(C85,#REF!,13,0)</f>
        <v>#REF!</v>
      </c>
    </row>
    <row r="86" spans="1:12" ht="26.25" customHeight="1">
      <c r="A86" s="49"/>
      <c r="B86" s="53" t="s">
        <v>274</v>
      </c>
      <c r="C86" s="97" t="s">
        <v>275</v>
      </c>
      <c r="D86" s="98"/>
      <c r="E86" s="98"/>
      <c r="F86" s="99"/>
      <c r="G86" s="50"/>
      <c r="H86" s="51"/>
      <c r="I86" s="51">
        <v>0</v>
      </c>
      <c r="J86" s="51">
        <v>0</v>
      </c>
      <c r="L86" s="41" t="e">
        <f>VLOOKUP(C86,#REF!,13,0)</f>
        <v>#REF!</v>
      </c>
    </row>
    <row r="87" spans="1:12" ht="57.75" customHeight="1">
      <c r="A87" s="49">
        <f>A84+1</f>
        <v>64</v>
      </c>
      <c r="B87" s="54" t="s">
        <v>276</v>
      </c>
      <c r="C87" s="59" t="s">
        <v>277</v>
      </c>
      <c r="D87" s="56" t="s">
        <v>42</v>
      </c>
      <c r="E87" s="63">
        <v>10</v>
      </c>
      <c r="F87" s="50" t="s">
        <v>278</v>
      </c>
      <c r="G87" s="50"/>
      <c r="H87" s="50"/>
      <c r="I87" s="51">
        <v>3</v>
      </c>
      <c r="J87" s="51">
        <v>4</v>
      </c>
      <c r="L87" s="41" t="e">
        <f>VLOOKUP(C87,#REF!,13,0)</f>
        <v>#REF!</v>
      </c>
    </row>
    <row r="88" spans="1:12" ht="26.25" customHeight="1">
      <c r="A88" s="49"/>
      <c r="B88" s="53" t="s">
        <v>279</v>
      </c>
      <c r="C88" s="97" t="s">
        <v>280</v>
      </c>
      <c r="D88" s="98"/>
      <c r="E88" s="98"/>
      <c r="F88" s="99"/>
      <c r="G88" s="50"/>
      <c r="H88" s="51"/>
      <c r="I88" s="51">
        <v>0</v>
      </c>
      <c r="J88" s="51">
        <v>0</v>
      </c>
      <c r="L88" s="41" t="e">
        <f>VLOOKUP(C88,#REF!,13,0)</f>
        <v>#REF!</v>
      </c>
    </row>
    <row r="89" spans="1:12" ht="168.75" customHeight="1">
      <c r="A89" s="49">
        <f>A87+1</f>
        <v>65</v>
      </c>
      <c r="B89" s="54" t="s">
        <v>281</v>
      </c>
      <c r="C89" s="59" t="s">
        <v>282</v>
      </c>
      <c r="D89" s="56" t="s">
        <v>42</v>
      </c>
      <c r="E89" s="63">
        <v>50</v>
      </c>
      <c r="F89" s="50" t="s">
        <v>283</v>
      </c>
      <c r="G89" s="50"/>
      <c r="H89" s="50"/>
      <c r="I89" s="51">
        <v>3</v>
      </c>
      <c r="J89" s="51">
        <v>5</v>
      </c>
      <c r="L89" s="41" t="e">
        <f>VLOOKUP(C89,#REF!,13,0)</f>
        <v>#REF!</v>
      </c>
    </row>
    <row r="90" spans="1:12" ht="218.25" customHeight="1">
      <c r="A90" s="49">
        <f t="shared" ref="A90:A151" si="1">A89+1</f>
        <v>66</v>
      </c>
      <c r="B90" s="54" t="s">
        <v>284</v>
      </c>
      <c r="C90" s="59" t="s">
        <v>285</v>
      </c>
      <c r="D90" s="56" t="s">
        <v>42</v>
      </c>
      <c r="E90" s="63">
        <v>100</v>
      </c>
      <c r="F90" s="50" t="s">
        <v>286</v>
      </c>
      <c r="G90" s="50"/>
      <c r="H90" s="50" t="s">
        <v>287</v>
      </c>
      <c r="I90" s="51">
        <v>1</v>
      </c>
      <c r="J90" s="51">
        <v>1</v>
      </c>
      <c r="L90" s="41" t="s">
        <v>917</v>
      </c>
    </row>
    <row r="91" spans="1:12">
      <c r="A91" s="49"/>
      <c r="B91" s="53" t="s">
        <v>288</v>
      </c>
      <c r="C91" s="97" t="s">
        <v>289</v>
      </c>
      <c r="D91" s="98"/>
      <c r="E91" s="98"/>
      <c r="F91" s="99"/>
      <c r="G91" s="50"/>
      <c r="H91" s="51"/>
      <c r="I91" s="51">
        <v>0</v>
      </c>
      <c r="J91" s="51">
        <v>0</v>
      </c>
      <c r="L91" s="41" t="e">
        <f>VLOOKUP(C91,#REF!,13,0)</f>
        <v>#REF!</v>
      </c>
    </row>
    <row r="92" spans="1:12" ht="94.5" customHeight="1">
      <c r="A92" s="49">
        <f>A90+1</f>
        <v>67</v>
      </c>
      <c r="B92" s="54" t="s">
        <v>290</v>
      </c>
      <c r="C92" s="59" t="s">
        <v>291</v>
      </c>
      <c r="D92" s="56" t="s">
        <v>42</v>
      </c>
      <c r="E92" s="63">
        <v>100</v>
      </c>
      <c r="F92" s="50" t="s">
        <v>292</v>
      </c>
      <c r="G92" s="50"/>
      <c r="H92" s="50" t="s">
        <v>268</v>
      </c>
      <c r="I92" s="51">
        <v>2</v>
      </c>
      <c r="J92" s="51">
        <v>2</v>
      </c>
      <c r="L92" s="41" t="e">
        <f>VLOOKUP(C92,#REF!,13,0)</f>
        <v>#REF!</v>
      </c>
    </row>
    <row r="93" spans="1:12" ht="94.5" customHeight="1">
      <c r="A93" s="49">
        <f t="shared" si="1"/>
        <v>68</v>
      </c>
      <c r="B93" s="54" t="s">
        <v>293</v>
      </c>
      <c r="C93" s="59" t="s">
        <v>294</v>
      </c>
      <c r="D93" s="56" t="s">
        <v>42</v>
      </c>
      <c r="E93" s="63">
        <v>300</v>
      </c>
      <c r="F93" s="50" t="s">
        <v>295</v>
      </c>
      <c r="G93" s="50"/>
      <c r="H93" s="50"/>
      <c r="I93" s="51">
        <v>3</v>
      </c>
      <c r="J93" s="51">
        <v>6</v>
      </c>
      <c r="L93" s="41" t="e">
        <f>VLOOKUP(C93,#REF!,13,0)</f>
        <v>#REF!</v>
      </c>
    </row>
    <row r="94" spans="1:12" ht="110.25" customHeight="1">
      <c r="A94" s="49">
        <f t="shared" si="1"/>
        <v>69</v>
      </c>
      <c r="B94" s="54" t="s">
        <v>296</v>
      </c>
      <c r="C94" s="59" t="s">
        <v>297</v>
      </c>
      <c r="D94" s="56" t="s">
        <v>42</v>
      </c>
      <c r="E94" s="63">
        <v>250</v>
      </c>
      <c r="F94" s="50" t="s">
        <v>298</v>
      </c>
      <c r="G94" s="50"/>
      <c r="H94" s="50"/>
      <c r="I94" s="51">
        <v>4</v>
      </c>
      <c r="J94" s="51">
        <v>6</v>
      </c>
      <c r="L94" s="41" t="e">
        <f>VLOOKUP(C94,#REF!,13,0)</f>
        <v>#REF!</v>
      </c>
    </row>
    <row r="95" spans="1:12" ht="94.5" customHeight="1">
      <c r="A95" s="49">
        <f t="shared" si="1"/>
        <v>70</v>
      </c>
      <c r="B95" s="54" t="s">
        <v>299</v>
      </c>
      <c r="C95" s="59" t="s">
        <v>300</v>
      </c>
      <c r="D95" s="56" t="s">
        <v>42</v>
      </c>
      <c r="E95" s="63">
        <v>250</v>
      </c>
      <c r="F95" s="50" t="s">
        <v>301</v>
      </c>
      <c r="G95" s="50"/>
      <c r="H95" s="50"/>
      <c r="I95" s="51">
        <v>4</v>
      </c>
      <c r="J95" s="51">
        <v>7</v>
      </c>
      <c r="L95" s="41" t="e">
        <f>VLOOKUP(C95,#REF!,13,0)</f>
        <v>#REF!</v>
      </c>
    </row>
    <row r="96" spans="1:12" s="70" customFormat="1" ht="110.25" customHeight="1">
      <c r="A96" s="49">
        <f t="shared" si="1"/>
        <v>71</v>
      </c>
      <c r="B96" s="54" t="s">
        <v>302</v>
      </c>
      <c r="C96" s="59" t="s">
        <v>303</v>
      </c>
      <c r="D96" s="56" t="s">
        <v>42</v>
      </c>
      <c r="E96" s="63">
        <v>100</v>
      </c>
      <c r="F96" s="50" t="s">
        <v>304</v>
      </c>
      <c r="G96" s="50"/>
      <c r="H96" s="50"/>
      <c r="I96" s="51">
        <v>4</v>
      </c>
      <c r="J96" s="51">
        <v>6</v>
      </c>
      <c r="L96" s="41" t="e">
        <f>VLOOKUP(C96,#REF!,13,0)</f>
        <v>#REF!</v>
      </c>
    </row>
    <row r="97" spans="1:12">
      <c r="A97" s="49"/>
      <c r="B97" s="52">
        <v>9</v>
      </c>
      <c r="C97" s="85" t="s">
        <v>305</v>
      </c>
      <c r="D97" s="86"/>
      <c r="E97" s="86"/>
      <c r="F97" s="87"/>
      <c r="G97" s="50"/>
      <c r="H97" s="51"/>
      <c r="I97" s="51">
        <v>0</v>
      </c>
      <c r="J97" s="51">
        <v>0</v>
      </c>
      <c r="L97" s="41" t="e">
        <f>VLOOKUP(C97,#REF!,13,0)</f>
        <v>#REF!</v>
      </c>
    </row>
    <row r="98" spans="1:12" ht="94.5" customHeight="1">
      <c r="A98" s="49">
        <f>A96+1</f>
        <v>72</v>
      </c>
      <c r="B98" s="54" t="s">
        <v>306</v>
      </c>
      <c r="C98" s="68" t="s">
        <v>307</v>
      </c>
      <c r="D98" s="56" t="s">
        <v>42</v>
      </c>
      <c r="E98" s="63">
        <v>20</v>
      </c>
      <c r="F98" s="71" t="s">
        <v>308</v>
      </c>
      <c r="G98" s="71"/>
      <c r="H98" s="71"/>
      <c r="I98" s="51">
        <v>2</v>
      </c>
      <c r="J98" s="51">
        <v>3</v>
      </c>
      <c r="L98" s="41" t="e">
        <f>VLOOKUP(C98,#REF!,13,0)</f>
        <v>#REF!</v>
      </c>
    </row>
    <row r="99" spans="1:12" ht="31.5" customHeight="1">
      <c r="A99" s="49"/>
      <c r="B99" s="52" t="s">
        <v>309</v>
      </c>
      <c r="C99" s="85" t="s">
        <v>310</v>
      </c>
      <c r="D99" s="86"/>
      <c r="E99" s="86"/>
      <c r="F99" s="87"/>
      <c r="G99" s="64"/>
      <c r="H99" s="64"/>
      <c r="I99" s="51">
        <v>1</v>
      </c>
      <c r="J99" s="51">
        <v>1</v>
      </c>
      <c r="L99" s="41" t="e">
        <f>VLOOKUP(C99,#REF!,13,0)</f>
        <v>#REF!</v>
      </c>
    </row>
    <row r="100" spans="1:12" ht="63" customHeight="1">
      <c r="A100" s="49">
        <f>A98+1</f>
        <v>73</v>
      </c>
      <c r="B100" s="54" t="s">
        <v>311</v>
      </c>
      <c r="C100" s="68" t="s">
        <v>312</v>
      </c>
      <c r="D100" s="56" t="s">
        <v>42</v>
      </c>
      <c r="E100" s="63">
        <v>50</v>
      </c>
      <c r="F100" s="50" t="s">
        <v>312</v>
      </c>
      <c r="G100" s="50" t="s">
        <v>313</v>
      </c>
      <c r="H100" s="205" t="s">
        <v>314</v>
      </c>
      <c r="I100" s="51">
        <v>1</v>
      </c>
      <c r="J100" s="51">
        <v>1</v>
      </c>
      <c r="L100" s="41" t="e">
        <f>VLOOKUP(C100,#REF!,13,0)</f>
        <v>#REF!</v>
      </c>
    </row>
    <row r="101" spans="1:12" ht="63" customHeight="1">
      <c r="A101" s="49">
        <f t="shared" si="1"/>
        <v>74</v>
      </c>
      <c r="B101" s="54" t="s">
        <v>315</v>
      </c>
      <c r="C101" s="68" t="s">
        <v>316</v>
      </c>
      <c r="D101" s="56" t="s">
        <v>42</v>
      </c>
      <c r="E101" s="63">
        <v>50</v>
      </c>
      <c r="F101" s="50" t="s">
        <v>317</v>
      </c>
      <c r="G101" s="50" t="s">
        <v>313</v>
      </c>
      <c r="H101" s="206"/>
      <c r="I101" s="51">
        <v>1</v>
      </c>
      <c r="J101" s="51">
        <v>1</v>
      </c>
      <c r="L101" s="41" t="e">
        <f>VLOOKUP(C101,#REF!,13,0)</f>
        <v>#REF!</v>
      </c>
    </row>
    <row r="102" spans="1:12" ht="63" customHeight="1">
      <c r="A102" s="49">
        <f t="shared" si="1"/>
        <v>75</v>
      </c>
      <c r="B102" s="54" t="s">
        <v>318</v>
      </c>
      <c r="C102" s="68" t="s">
        <v>319</v>
      </c>
      <c r="D102" s="56" t="s">
        <v>42</v>
      </c>
      <c r="E102" s="63">
        <v>50</v>
      </c>
      <c r="F102" s="50" t="s">
        <v>320</v>
      </c>
      <c r="G102" s="50" t="s">
        <v>313</v>
      </c>
      <c r="H102" s="206"/>
      <c r="I102" s="51">
        <v>1</v>
      </c>
      <c r="J102" s="51">
        <v>1</v>
      </c>
      <c r="L102" s="41" t="e">
        <f>VLOOKUP(C102,#REF!,13,0)</f>
        <v>#REF!</v>
      </c>
    </row>
    <row r="103" spans="1:12" ht="63" customHeight="1">
      <c r="A103" s="49">
        <f t="shared" si="1"/>
        <v>76</v>
      </c>
      <c r="B103" s="54" t="s">
        <v>321</v>
      </c>
      <c r="C103" s="68" t="s">
        <v>322</v>
      </c>
      <c r="D103" s="56" t="s">
        <v>42</v>
      </c>
      <c r="E103" s="63">
        <v>50</v>
      </c>
      <c r="F103" s="50" t="s">
        <v>323</v>
      </c>
      <c r="G103" s="50" t="s">
        <v>313</v>
      </c>
      <c r="H103" s="206"/>
      <c r="I103" s="51">
        <v>1</v>
      </c>
      <c r="J103" s="51">
        <v>1</v>
      </c>
      <c r="L103" s="41" t="e">
        <f>VLOOKUP(C103,#REF!,13,0)</f>
        <v>#REF!</v>
      </c>
    </row>
    <row r="104" spans="1:12" ht="63" customHeight="1">
      <c r="A104" s="49">
        <f t="shared" si="1"/>
        <v>77</v>
      </c>
      <c r="B104" s="54" t="s">
        <v>324</v>
      </c>
      <c r="C104" s="68" t="s">
        <v>325</v>
      </c>
      <c r="D104" s="56" t="s">
        <v>42</v>
      </c>
      <c r="E104" s="63">
        <v>50</v>
      </c>
      <c r="F104" s="50" t="s">
        <v>326</v>
      </c>
      <c r="G104" s="50" t="s">
        <v>313</v>
      </c>
      <c r="H104" s="206"/>
      <c r="I104" s="51">
        <v>0</v>
      </c>
      <c r="J104" s="51">
        <v>0</v>
      </c>
      <c r="L104" s="41" t="e">
        <f>VLOOKUP(C104,#REF!,13,0)</f>
        <v>#REF!</v>
      </c>
    </row>
    <row r="105" spans="1:12" ht="63" customHeight="1">
      <c r="A105" s="49">
        <f t="shared" si="1"/>
        <v>78</v>
      </c>
      <c r="B105" s="54" t="s">
        <v>327</v>
      </c>
      <c r="C105" s="59" t="s">
        <v>328</v>
      </c>
      <c r="D105" s="56" t="s">
        <v>42</v>
      </c>
      <c r="E105" s="63">
        <v>50</v>
      </c>
      <c r="F105" s="50" t="s">
        <v>329</v>
      </c>
      <c r="G105" s="50" t="s">
        <v>313</v>
      </c>
      <c r="H105" s="206"/>
      <c r="I105" s="51">
        <v>0</v>
      </c>
      <c r="J105" s="51">
        <v>0</v>
      </c>
      <c r="L105" s="41" t="e">
        <f>VLOOKUP(C105,#REF!,13,0)</f>
        <v>#REF!</v>
      </c>
    </row>
    <row r="106" spans="1:12" ht="63" customHeight="1">
      <c r="A106" s="49">
        <f t="shared" si="1"/>
        <v>79</v>
      </c>
      <c r="B106" s="54" t="s">
        <v>330</v>
      </c>
      <c r="C106" s="68" t="s">
        <v>331</v>
      </c>
      <c r="D106" s="56" t="s">
        <v>42</v>
      </c>
      <c r="E106" s="63">
        <v>50</v>
      </c>
      <c r="F106" s="50" t="s">
        <v>332</v>
      </c>
      <c r="G106" s="50" t="s">
        <v>313</v>
      </c>
      <c r="H106" s="206"/>
      <c r="I106" s="51">
        <v>0</v>
      </c>
      <c r="J106" s="51">
        <v>0</v>
      </c>
      <c r="L106" s="41" t="e">
        <f>VLOOKUP(C106,#REF!,13,0)</f>
        <v>#REF!</v>
      </c>
    </row>
    <row r="107" spans="1:12" ht="63" customHeight="1">
      <c r="A107" s="49">
        <f t="shared" si="1"/>
        <v>80</v>
      </c>
      <c r="B107" s="54" t="s">
        <v>333</v>
      </c>
      <c r="C107" s="68" t="s">
        <v>334</v>
      </c>
      <c r="D107" s="56" t="s">
        <v>42</v>
      </c>
      <c r="E107" s="63">
        <v>50</v>
      </c>
      <c r="F107" s="50" t="s">
        <v>335</v>
      </c>
      <c r="G107" s="50" t="s">
        <v>313</v>
      </c>
      <c r="H107" s="207"/>
      <c r="I107" s="51">
        <v>0</v>
      </c>
      <c r="J107" s="51">
        <v>0</v>
      </c>
      <c r="L107" s="41" t="e">
        <f>VLOOKUP(C107,#REF!,13,0)</f>
        <v>#REF!</v>
      </c>
    </row>
    <row r="108" spans="1:12" ht="31.5" customHeight="1">
      <c r="A108" s="49"/>
      <c r="B108" s="52" t="s">
        <v>336</v>
      </c>
      <c r="C108" s="85" t="s">
        <v>337</v>
      </c>
      <c r="D108" s="86"/>
      <c r="E108" s="86"/>
      <c r="F108" s="87"/>
      <c r="G108" s="50"/>
      <c r="H108" s="51"/>
      <c r="I108" s="51">
        <v>0</v>
      </c>
      <c r="J108" s="51">
        <v>0</v>
      </c>
      <c r="L108" s="41" t="e">
        <f>VLOOKUP(C108,#REF!,13,0)</f>
        <v>#REF!</v>
      </c>
    </row>
    <row r="109" spans="1:12" ht="111.75" customHeight="1">
      <c r="A109" s="49">
        <f>A107+1</f>
        <v>81</v>
      </c>
      <c r="B109" s="54" t="s">
        <v>338</v>
      </c>
      <c r="C109" s="68" t="s">
        <v>339</v>
      </c>
      <c r="D109" s="56" t="s">
        <v>43</v>
      </c>
      <c r="E109" s="63">
        <v>500</v>
      </c>
      <c r="F109" s="50" t="s">
        <v>340</v>
      </c>
      <c r="G109" s="50"/>
      <c r="H109" s="50"/>
      <c r="I109" s="51">
        <v>4</v>
      </c>
      <c r="J109" s="51">
        <v>4</v>
      </c>
      <c r="L109" s="41" t="e">
        <f>VLOOKUP(C109,#REF!,13,0)</f>
        <v>#REF!</v>
      </c>
    </row>
    <row r="110" spans="1:12" ht="198" customHeight="1">
      <c r="A110" s="49">
        <f t="shared" si="1"/>
        <v>82</v>
      </c>
      <c r="B110" s="54" t="s">
        <v>341</v>
      </c>
      <c r="C110" s="68" t="s">
        <v>342</v>
      </c>
      <c r="D110" s="56" t="s">
        <v>43</v>
      </c>
      <c r="E110" s="63">
        <v>500</v>
      </c>
      <c r="F110" s="50" t="s">
        <v>343</v>
      </c>
      <c r="G110" s="50"/>
      <c r="H110" s="50"/>
      <c r="I110" s="51">
        <v>3</v>
      </c>
      <c r="J110" s="51">
        <v>5</v>
      </c>
      <c r="L110" s="41" t="e">
        <f>VLOOKUP(C110,#REF!,13,0)</f>
        <v>#REF!</v>
      </c>
    </row>
    <row r="111" spans="1:12" ht="89.25" customHeight="1">
      <c r="A111" s="49">
        <f t="shared" si="1"/>
        <v>83</v>
      </c>
      <c r="B111" s="54" t="s">
        <v>344</v>
      </c>
      <c r="C111" s="68" t="s">
        <v>345</v>
      </c>
      <c r="D111" s="56" t="s">
        <v>346</v>
      </c>
      <c r="E111" s="63">
        <v>50</v>
      </c>
      <c r="F111" s="50" t="s">
        <v>347</v>
      </c>
      <c r="G111" s="50"/>
      <c r="H111" s="50"/>
      <c r="I111" s="51">
        <v>6</v>
      </c>
      <c r="J111" s="51">
        <v>6</v>
      </c>
      <c r="L111" s="41" t="e">
        <f>VLOOKUP(C111,#REF!,13,0)</f>
        <v>#REF!</v>
      </c>
    </row>
    <row r="112" spans="1:12">
      <c r="A112" s="49"/>
      <c r="B112" s="52" t="s">
        <v>348</v>
      </c>
      <c r="C112" s="85" t="s">
        <v>349</v>
      </c>
      <c r="D112" s="86"/>
      <c r="E112" s="86"/>
      <c r="F112" s="87"/>
      <c r="G112" s="50"/>
      <c r="H112" s="51"/>
      <c r="I112" s="51">
        <v>0</v>
      </c>
      <c r="J112" s="51">
        <v>0</v>
      </c>
      <c r="L112" s="41" t="e">
        <f>VLOOKUP(C112,#REF!,13,0)</f>
        <v>#REF!</v>
      </c>
    </row>
    <row r="113" spans="1:12" ht="47.25" customHeight="1">
      <c r="A113" s="49"/>
      <c r="B113" s="52" t="s">
        <v>350</v>
      </c>
      <c r="C113" s="97" t="s">
        <v>351</v>
      </c>
      <c r="D113" s="98"/>
      <c r="E113" s="98"/>
      <c r="F113" s="99"/>
      <c r="G113" s="50"/>
      <c r="H113" s="51"/>
      <c r="I113" s="51">
        <v>0</v>
      </c>
      <c r="J113" s="51">
        <v>0</v>
      </c>
      <c r="L113" s="41" t="e">
        <f>VLOOKUP(C113,#REF!,13,0)</f>
        <v>#REF!</v>
      </c>
    </row>
    <row r="114" spans="1:12" ht="47.25" customHeight="1">
      <c r="A114" s="49">
        <f>A111+1</f>
        <v>84</v>
      </c>
      <c r="B114" s="54" t="s">
        <v>352</v>
      </c>
      <c r="C114" s="59" t="s">
        <v>353</v>
      </c>
      <c r="D114" s="56" t="s">
        <v>354</v>
      </c>
      <c r="E114" s="63">
        <v>200</v>
      </c>
      <c r="F114" s="50" t="s">
        <v>355</v>
      </c>
      <c r="G114" s="50"/>
      <c r="H114" s="50"/>
      <c r="I114" s="51">
        <v>3</v>
      </c>
      <c r="J114" s="51">
        <v>3</v>
      </c>
      <c r="L114" s="41" t="e">
        <f>VLOOKUP(C114,#REF!,13,0)</f>
        <v>#REF!</v>
      </c>
    </row>
    <row r="115" spans="1:12" ht="47.25" customHeight="1">
      <c r="A115" s="49">
        <f t="shared" si="1"/>
        <v>85</v>
      </c>
      <c r="B115" s="54" t="s">
        <v>356</v>
      </c>
      <c r="C115" s="59" t="s">
        <v>357</v>
      </c>
      <c r="D115" s="56" t="s">
        <v>354</v>
      </c>
      <c r="E115" s="63">
        <v>300</v>
      </c>
      <c r="F115" s="50" t="s">
        <v>358</v>
      </c>
      <c r="G115" s="50"/>
      <c r="H115" s="50"/>
      <c r="I115" s="51">
        <v>3</v>
      </c>
      <c r="J115" s="51">
        <v>4</v>
      </c>
      <c r="L115" s="41" t="e">
        <f>VLOOKUP(C115,#REF!,13,0)</f>
        <v>#REF!</v>
      </c>
    </row>
    <row r="116" spans="1:12" ht="95.25" customHeight="1">
      <c r="A116" s="49">
        <f t="shared" si="1"/>
        <v>86</v>
      </c>
      <c r="B116" s="54" t="s">
        <v>359</v>
      </c>
      <c r="C116" s="59" t="s">
        <v>360</v>
      </c>
      <c r="D116" s="56" t="s">
        <v>354</v>
      </c>
      <c r="E116" s="63">
        <v>300</v>
      </c>
      <c r="F116" s="50" t="s">
        <v>361</v>
      </c>
      <c r="G116" s="50"/>
      <c r="H116" s="50"/>
      <c r="I116" s="51">
        <v>2</v>
      </c>
      <c r="J116" s="51">
        <v>3</v>
      </c>
      <c r="L116" s="41" t="e">
        <f>VLOOKUP(C116,#REF!,13,0)</f>
        <v>#REF!</v>
      </c>
    </row>
    <row r="117" spans="1:12" ht="47.25" customHeight="1">
      <c r="A117" s="49"/>
      <c r="B117" s="52" t="s">
        <v>362</v>
      </c>
      <c r="C117" s="97" t="s">
        <v>363</v>
      </c>
      <c r="D117" s="98"/>
      <c r="E117" s="98"/>
      <c r="F117" s="99"/>
      <c r="G117" s="50"/>
      <c r="H117" s="51"/>
      <c r="I117" s="51">
        <v>0</v>
      </c>
      <c r="J117" s="51">
        <v>0</v>
      </c>
      <c r="L117" s="41" t="e">
        <f>VLOOKUP(C117,#REF!,13,0)</f>
        <v>#REF!</v>
      </c>
    </row>
    <row r="118" spans="1:12" ht="47.25" customHeight="1">
      <c r="A118" s="49">
        <f>A116+1</f>
        <v>87</v>
      </c>
      <c r="B118" s="54" t="s">
        <v>364</v>
      </c>
      <c r="C118" s="68" t="s">
        <v>365</v>
      </c>
      <c r="D118" s="56" t="s">
        <v>354</v>
      </c>
      <c r="E118" s="63">
        <v>100</v>
      </c>
      <c r="F118" s="50" t="s">
        <v>366</v>
      </c>
      <c r="G118" s="50"/>
      <c r="H118" s="50"/>
      <c r="I118" s="51">
        <v>2</v>
      </c>
      <c r="J118" s="51">
        <v>2</v>
      </c>
      <c r="L118" s="41" t="e">
        <f>VLOOKUP(C118,#REF!,13,0)</f>
        <v>#REF!</v>
      </c>
    </row>
    <row r="119" spans="1:12" ht="47.25" customHeight="1">
      <c r="A119" s="49">
        <f t="shared" si="1"/>
        <v>88</v>
      </c>
      <c r="B119" s="54" t="s">
        <v>367</v>
      </c>
      <c r="C119" s="68" t="s">
        <v>368</v>
      </c>
      <c r="D119" s="56" t="s">
        <v>354</v>
      </c>
      <c r="E119" s="63">
        <v>100</v>
      </c>
      <c r="F119" s="50" t="s">
        <v>369</v>
      </c>
      <c r="G119" s="50"/>
      <c r="H119" s="50"/>
      <c r="I119" s="51">
        <v>1</v>
      </c>
      <c r="J119" s="51">
        <v>1</v>
      </c>
      <c r="L119" s="41" t="e">
        <f>VLOOKUP(C119,#REF!,13,0)</f>
        <v>#REF!</v>
      </c>
    </row>
    <row r="120" spans="1:12" ht="47.25" customHeight="1">
      <c r="A120" s="49">
        <f t="shared" si="1"/>
        <v>89</v>
      </c>
      <c r="B120" s="54" t="s">
        <v>370</v>
      </c>
      <c r="C120" s="68" t="s">
        <v>371</v>
      </c>
      <c r="D120" s="56" t="s">
        <v>354</v>
      </c>
      <c r="E120" s="63">
        <v>100</v>
      </c>
      <c r="F120" s="50" t="s">
        <v>372</v>
      </c>
      <c r="G120" s="50"/>
      <c r="H120" s="50"/>
      <c r="I120" s="51">
        <v>2</v>
      </c>
      <c r="J120" s="51">
        <v>2</v>
      </c>
      <c r="L120" s="41" t="e">
        <f>VLOOKUP(C120,#REF!,13,0)</f>
        <v>#REF!</v>
      </c>
    </row>
    <row r="121" spans="1:12" ht="31.5" customHeight="1">
      <c r="A121" s="49"/>
      <c r="B121" s="52" t="s">
        <v>373</v>
      </c>
      <c r="C121" s="97" t="s">
        <v>374</v>
      </c>
      <c r="D121" s="98"/>
      <c r="E121" s="98"/>
      <c r="F121" s="99"/>
      <c r="G121" s="50"/>
      <c r="H121" s="51"/>
      <c r="I121" s="51">
        <v>0</v>
      </c>
      <c r="J121" s="51">
        <v>0</v>
      </c>
      <c r="L121" s="41" t="e">
        <f>VLOOKUP(C121,#REF!,13,0)</f>
        <v>#REF!</v>
      </c>
    </row>
    <row r="122" spans="1:12" s="70" customFormat="1" ht="47.25" customHeight="1">
      <c r="A122" s="49">
        <f>A120+1</f>
        <v>90</v>
      </c>
      <c r="B122" s="54" t="s">
        <v>375</v>
      </c>
      <c r="C122" s="68" t="s">
        <v>376</v>
      </c>
      <c r="D122" s="56" t="s">
        <v>354</v>
      </c>
      <c r="E122" s="57">
        <v>200</v>
      </c>
      <c r="F122" s="50" t="s">
        <v>377</v>
      </c>
      <c r="G122" s="50"/>
      <c r="H122" s="50"/>
      <c r="I122" s="51">
        <v>4</v>
      </c>
      <c r="J122" s="51">
        <v>4</v>
      </c>
      <c r="L122" s="41" t="e">
        <f>VLOOKUP(C122,#REF!,13,0)</f>
        <v>#REF!</v>
      </c>
    </row>
    <row r="123" spans="1:12" ht="47.25" customHeight="1">
      <c r="A123" s="49">
        <f t="shared" si="1"/>
        <v>91</v>
      </c>
      <c r="B123" s="54" t="s">
        <v>378</v>
      </c>
      <c r="C123" s="68" t="s">
        <v>379</v>
      </c>
      <c r="D123" s="56" t="s">
        <v>354</v>
      </c>
      <c r="E123" s="57">
        <v>100</v>
      </c>
      <c r="F123" s="50" t="s">
        <v>380</v>
      </c>
      <c r="G123" s="50"/>
      <c r="H123" s="50"/>
      <c r="I123" s="51">
        <v>4</v>
      </c>
      <c r="J123" s="51">
        <v>4</v>
      </c>
      <c r="L123" s="41" t="e">
        <f>VLOOKUP(C123,#REF!,13,0)</f>
        <v>#REF!</v>
      </c>
    </row>
    <row r="124" spans="1:12" ht="38.25" customHeight="1">
      <c r="A124" s="49"/>
      <c r="B124" s="52">
        <v>14</v>
      </c>
      <c r="C124" s="85" t="s">
        <v>381</v>
      </c>
      <c r="D124" s="86"/>
      <c r="E124" s="86"/>
      <c r="F124" s="87"/>
      <c r="G124" s="50"/>
      <c r="H124" s="51"/>
      <c r="I124" s="51">
        <v>0</v>
      </c>
      <c r="J124" s="51">
        <v>0</v>
      </c>
      <c r="L124" s="41" t="e">
        <f>VLOOKUP(C124,#REF!,13,0)</f>
        <v>#REF!</v>
      </c>
    </row>
    <row r="125" spans="1:12" ht="64.5" customHeight="1">
      <c r="A125" s="49">
        <f>A123+1</f>
        <v>92</v>
      </c>
      <c r="B125" s="54" t="s">
        <v>382</v>
      </c>
      <c r="C125" s="59" t="s">
        <v>383</v>
      </c>
      <c r="D125" s="56" t="s">
        <v>43</v>
      </c>
      <c r="E125" s="63">
        <v>200</v>
      </c>
      <c r="F125" s="50" t="s">
        <v>384</v>
      </c>
      <c r="G125" s="50" t="s">
        <v>385</v>
      </c>
      <c r="H125" s="50" t="s">
        <v>386</v>
      </c>
      <c r="I125" s="51">
        <v>1</v>
      </c>
      <c r="J125" s="51">
        <v>1</v>
      </c>
      <c r="L125" s="41" t="e">
        <f>VLOOKUP(C125,#REF!,13,0)</f>
        <v>#REF!</v>
      </c>
    </row>
    <row r="126" spans="1:12" ht="63" customHeight="1">
      <c r="A126" s="49">
        <f t="shared" si="1"/>
        <v>93</v>
      </c>
      <c r="B126" s="52">
        <v>15</v>
      </c>
      <c r="C126" s="72" t="s">
        <v>387</v>
      </c>
      <c r="D126" s="56" t="s">
        <v>43</v>
      </c>
      <c r="E126" s="63">
        <v>50</v>
      </c>
      <c r="F126" s="50" t="s">
        <v>388</v>
      </c>
      <c r="G126" s="50" t="s">
        <v>389</v>
      </c>
      <c r="H126" s="50" t="s">
        <v>389</v>
      </c>
      <c r="I126" s="51">
        <v>1</v>
      </c>
      <c r="J126" s="51">
        <v>1</v>
      </c>
      <c r="L126" s="41" t="s">
        <v>917</v>
      </c>
    </row>
    <row r="127" spans="1:12" ht="48.75" customHeight="1">
      <c r="A127" s="49"/>
      <c r="B127" s="88" t="s">
        <v>390</v>
      </c>
      <c r="C127" s="89"/>
      <c r="D127" s="89"/>
      <c r="E127" s="89"/>
      <c r="F127" s="90"/>
      <c r="G127" s="50"/>
      <c r="H127" s="51"/>
      <c r="I127" s="51">
        <v>0</v>
      </c>
      <c r="J127" s="51">
        <v>0</v>
      </c>
    </row>
    <row r="128" spans="1:12" s="70" customFormat="1" ht="38.25" customHeight="1">
      <c r="A128" s="49"/>
      <c r="B128" s="73" t="s">
        <v>54</v>
      </c>
      <c r="C128" s="94" t="s">
        <v>391</v>
      </c>
      <c r="D128" s="95"/>
      <c r="E128" s="95"/>
      <c r="F128" s="96"/>
      <c r="G128" s="50"/>
      <c r="H128" s="51"/>
      <c r="I128" s="51">
        <v>2</v>
      </c>
      <c r="J128" s="51">
        <v>2</v>
      </c>
      <c r="L128" s="41" t="e">
        <f>VLOOKUP(C128,#REF!,13,0)</f>
        <v>#REF!</v>
      </c>
    </row>
    <row r="129" spans="1:12" s="70" customFormat="1" ht="78.75" customHeight="1">
      <c r="A129" s="49">
        <f>A126+1</f>
        <v>94</v>
      </c>
      <c r="B129" s="74" t="s">
        <v>56</v>
      </c>
      <c r="C129" s="75" t="s">
        <v>392</v>
      </c>
      <c r="D129" s="56" t="s">
        <v>42</v>
      </c>
      <c r="E129" s="63">
        <v>80</v>
      </c>
      <c r="F129" s="50" t="s">
        <v>393</v>
      </c>
      <c r="G129" s="50"/>
      <c r="H129" s="51"/>
      <c r="I129" s="51">
        <v>2</v>
      </c>
      <c r="J129" s="51">
        <v>2</v>
      </c>
      <c r="L129" s="41" t="e">
        <f>VLOOKUP(C129,#REF!,13,0)</f>
        <v>#REF!</v>
      </c>
    </row>
    <row r="130" spans="1:12" s="70" customFormat="1" ht="63" customHeight="1">
      <c r="A130" s="49">
        <f t="shared" si="1"/>
        <v>95</v>
      </c>
      <c r="B130" s="74" t="s">
        <v>73</v>
      </c>
      <c r="C130" s="75" t="s">
        <v>394</v>
      </c>
      <c r="D130" s="56" t="s">
        <v>42</v>
      </c>
      <c r="E130" s="63">
        <v>80</v>
      </c>
      <c r="F130" s="50" t="s">
        <v>395</v>
      </c>
      <c r="G130" s="50"/>
      <c r="H130" s="51"/>
      <c r="I130" s="51">
        <v>2</v>
      </c>
      <c r="J130" s="51">
        <v>2</v>
      </c>
      <c r="L130" s="41" t="e">
        <f>VLOOKUP(C130,#REF!,13,0)</f>
        <v>#REF!</v>
      </c>
    </row>
    <row r="131" spans="1:12" s="70" customFormat="1" ht="47.25" customHeight="1">
      <c r="A131" s="49">
        <f t="shared" si="1"/>
        <v>96</v>
      </c>
      <c r="B131" s="74" t="s">
        <v>396</v>
      </c>
      <c r="C131" s="75" t="s">
        <v>397</v>
      </c>
      <c r="D131" s="56" t="s">
        <v>42</v>
      </c>
      <c r="E131" s="63">
        <v>80</v>
      </c>
      <c r="F131" s="50" t="s">
        <v>398</v>
      </c>
      <c r="G131" s="50"/>
      <c r="H131" s="51"/>
      <c r="I131" s="51">
        <v>2</v>
      </c>
      <c r="J131" s="51">
        <v>2</v>
      </c>
      <c r="L131" s="41" t="e">
        <f>VLOOKUP(C131,#REF!,13,0)</f>
        <v>#REF!</v>
      </c>
    </row>
    <row r="132" spans="1:12" s="70" customFormat="1" ht="78.75" customHeight="1">
      <c r="A132" s="49">
        <f t="shared" si="1"/>
        <v>97</v>
      </c>
      <c r="B132" s="74" t="s">
        <v>399</v>
      </c>
      <c r="C132" s="75" t="s">
        <v>400</v>
      </c>
      <c r="D132" s="56" t="s">
        <v>42</v>
      </c>
      <c r="E132" s="63">
        <v>30</v>
      </c>
      <c r="F132" s="50" t="s">
        <v>401</v>
      </c>
      <c r="G132" s="50"/>
      <c r="H132" s="51"/>
      <c r="I132" s="51">
        <v>1</v>
      </c>
      <c r="J132" s="51">
        <v>1</v>
      </c>
      <c r="L132" s="41" t="e">
        <f>VLOOKUP(C132,#REF!,13,0)</f>
        <v>#REF!</v>
      </c>
    </row>
    <row r="133" spans="1:12" s="70" customFormat="1" ht="47.25" customHeight="1">
      <c r="A133" s="49">
        <f t="shared" si="1"/>
        <v>98</v>
      </c>
      <c r="B133" s="74" t="s">
        <v>402</v>
      </c>
      <c r="C133" s="75" t="s">
        <v>403</v>
      </c>
      <c r="D133" s="56" t="s">
        <v>42</v>
      </c>
      <c r="E133" s="63">
        <v>30</v>
      </c>
      <c r="F133" s="50" t="s">
        <v>404</v>
      </c>
      <c r="G133" s="50"/>
      <c r="H133" s="51"/>
      <c r="I133" s="51">
        <v>1</v>
      </c>
      <c r="J133" s="51">
        <v>1</v>
      </c>
      <c r="L133" s="41" t="e">
        <f>VLOOKUP(C133,#REF!,13,0)</f>
        <v>#REF!</v>
      </c>
    </row>
    <row r="134" spans="1:12" ht="31.5" customHeight="1">
      <c r="A134" s="49"/>
      <c r="B134" s="73" t="s">
        <v>91</v>
      </c>
      <c r="C134" s="94" t="s">
        <v>405</v>
      </c>
      <c r="D134" s="95"/>
      <c r="E134" s="95"/>
      <c r="F134" s="96"/>
      <c r="G134" s="50"/>
      <c r="H134" s="51"/>
      <c r="I134" s="51">
        <v>2</v>
      </c>
      <c r="J134" s="51">
        <v>2</v>
      </c>
      <c r="L134" s="41" t="e">
        <f>VLOOKUP(C134,#REF!,13,0)</f>
        <v>#REF!</v>
      </c>
    </row>
    <row r="135" spans="1:12" ht="78.75" customHeight="1">
      <c r="A135" s="49">
        <f>A133+1</f>
        <v>99</v>
      </c>
      <c r="B135" s="74" t="s">
        <v>93</v>
      </c>
      <c r="C135" s="75" t="s">
        <v>406</v>
      </c>
      <c r="D135" s="56" t="s">
        <v>42</v>
      </c>
      <c r="E135" s="63">
        <v>60</v>
      </c>
      <c r="F135" s="50" t="s">
        <v>407</v>
      </c>
      <c r="G135" s="50"/>
      <c r="H135" s="50"/>
      <c r="I135" s="51">
        <v>2</v>
      </c>
      <c r="J135" s="51">
        <v>2</v>
      </c>
      <c r="L135" s="41" t="e">
        <f>VLOOKUP(C135,#REF!,13,0)</f>
        <v>#REF!</v>
      </c>
    </row>
    <row r="136" spans="1:12" ht="47.25" customHeight="1">
      <c r="A136" s="49">
        <f t="shared" si="1"/>
        <v>100</v>
      </c>
      <c r="B136" s="74" t="s">
        <v>110</v>
      </c>
      <c r="C136" s="75" t="s">
        <v>408</v>
      </c>
      <c r="D136" s="56" t="s">
        <v>42</v>
      </c>
      <c r="E136" s="63">
        <v>60</v>
      </c>
      <c r="F136" s="50" t="s">
        <v>409</v>
      </c>
      <c r="G136" s="50"/>
      <c r="H136" s="50"/>
      <c r="I136" s="51">
        <v>2</v>
      </c>
      <c r="J136" s="51">
        <v>2</v>
      </c>
      <c r="L136" s="41" t="e">
        <f>VLOOKUP(C136,#REF!,13,0)</f>
        <v>#REF!</v>
      </c>
    </row>
    <row r="137" spans="1:12" ht="63" customHeight="1">
      <c r="A137" s="49">
        <f t="shared" si="1"/>
        <v>101</v>
      </c>
      <c r="B137" s="74" t="s">
        <v>122</v>
      </c>
      <c r="C137" s="75" t="s">
        <v>410</v>
      </c>
      <c r="D137" s="56" t="s">
        <v>42</v>
      </c>
      <c r="E137" s="63">
        <v>60</v>
      </c>
      <c r="F137" s="50" t="s">
        <v>411</v>
      </c>
      <c r="G137" s="50"/>
      <c r="H137" s="50"/>
      <c r="I137" s="51">
        <v>2</v>
      </c>
      <c r="J137" s="51">
        <v>2</v>
      </c>
      <c r="L137" s="41" t="e">
        <f>VLOOKUP(C137,#REF!,13,0)</f>
        <v>#REF!</v>
      </c>
    </row>
    <row r="138" spans="1:12" ht="96" customHeight="1">
      <c r="A138" s="49">
        <f t="shared" si="1"/>
        <v>102</v>
      </c>
      <c r="B138" s="74" t="s">
        <v>140</v>
      </c>
      <c r="C138" s="75" t="s">
        <v>412</v>
      </c>
      <c r="D138" s="56" t="s">
        <v>42</v>
      </c>
      <c r="E138" s="63">
        <v>60</v>
      </c>
      <c r="F138" s="50" t="s">
        <v>413</v>
      </c>
      <c r="G138" s="50"/>
      <c r="H138" s="50"/>
      <c r="I138" s="51">
        <v>2</v>
      </c>
      <c r="J138" s="51">
        <v>2</v>
      </c>
      <c r="L138" s="41" t="e">
        <f>VLOOKUP(C138,#REF!,13,0)</f>
        <v>#REF!</v>
      </c>
    </row>
    <row r="139" spans="1:12" ht="94.5" customHeight="1">
      <c r="A139" s="49">
        <f t="shared" si="1"/>
        <v>103</v>
      </c>
      <c r="B139" s="74" t="s">
        <v>158</v>
      </c>
      <c r="C139" s="75" t="s">
        <v>414</v>
      </c>
      <c r="D139" s="56" t="s">
        <v>42</v>
      </c>
      <c r="E139" s="63">
        <v>120</v>
      </c>
      <c r="F139" s="50" t="s">
        <v>415</v>
      </c>
      <c r="G139" s="50"/>
      <c r="H139" s="50"/>
      <c r="I139" s="51">
        <v>2</v>
      </c>
      <c r="J139" s="51">
        <v>2</v>
      </c>
      <c r="L139" s="41" t="e">
        <f>VLOOKUP(C139,#REF!,13,0)</f>
        <v>#REF!</v>
      </c>
    </row>
    <row r="140" spans="1:12" ht="110.25" customHeight="1">
      <c r="A140" s="49">
        <f t="shared" si="1"/>
        <v>104</v>
      </c>
      <c r="B140" s="74" t="s">
        <v>168</v>
      </c>
      <c r="C140" s="75" t="s">
        <v>416</v>
      </c>
      <c r="D140" s="56" t="s">
        <v>42</v>
      </c>
      <c r="E140" s="63">
        <v>30</v>
      </c>
      <c r="F140" s="50" t="s">
        <v>417</v>
      </c>
      <c r="G140" s="50"/>
      <c r="H140" s="50"/>
      <c r="I140" s="51">
        <v>2</v>
      </c>
      <c r="J140" s="51">
        <v>2</v>
      </c>
      <c r="L140" s="41" t="e">
        <f>VLOOKUP(C140,#REF!,13,0)</f>
        <v>#REF!</v>
      </c>
    </row>
    <row r="141" spans="1:12" ht="47.25" customHeight="1">
      <c r="A141" s="49">
        <f t="shared" si="1"/>
        <v>105</v>
      </c>
      <c r="B141" s="74" t="s">
        <v>179</v>
      </c>
      <c r="C141" s="75" t="s">
        <v>418</v>
      </c>
      <c r="D141" s="56" t="s">
        <v>42</v>
      </c>
      <c r="E141" s="63">
        <v>90</v>
      </c>
      <c r="F141" s="50" t="s">
        <v>419</v>
      </c>
      <c r="G141" s="50"/>
      <c r="H141" s="50"/>
      <c r="I141" s="51">
        <v>2</v>
      </c>
      <c r="J141" s="51">
        <v>2</v>
      </c>
      <c r="L141" s="41" t="e">
        <f>VLOOKUP(C141,#REF!,13,0)</f>
        <v>#REF!</v>
      </c>
    </row>
    <row r="142" spans="1:12" ht="63" customHeight="1">
      <c r="A142" s="49">
        <f t="shared" si="1"/>
        <v>106</v>
      </c>
      <c r="B142" s="74" t="s">
        <v>420</v>
      </c>
      <c r="C142" s="75" t="s">
        <v>421</v>
      </c>
      <c r="D142" s="56" t="s">
        <v>42</v>
      </c>
      <c r="E142" s="63">
        <v>30</v>
      </c>
      <c r="F142" s="50" t="s">
        <v>422</v>
      </c>
      <c r="G142" s="50"/>
      <c r="H142" s="50"/>
      <c r="I142" s="51">
        <v>2</v>
      </c>
      <c r="J142" s="51">
        <v>2</v>
      </c>
      <c r="L142" s="41" t="e">
        <f>VLOOKUP(C142,#REF!,13,0)</f>
        <v>#REF!</v>
      </c>
    </row>
    <row r="143" spans="1:12">
      <c r="A143" s="49"/>
      <c r="B143" s="73" t="s">
        <v>198</v>
      </c>
      <c r="C143" s="94" t="s">
        <v>423</v>
      </c>
      <c r="D143" s="95"/>
      <c r="E143" s="95"/>
      <c r="F143" s="96"/>
      <c r="G143" s="50"/>
      <c r="H143" s="51"/>
      <c r="I143" s="51">
        <v>2</v>
      </c>
      <c r="J143" s="51">
        <v>2</v>
      </c>
      <c r="L143" s="41" t="e">
        <f>VLOOKUP(C143,#REF!,13,0)</f>
        <v>#REF!</v>
      </c>
    </row>
    <row r="144" spans="1:12" ht="78.75" customHeight="1">
      <c r="A144" s="49">
        <f>A142+1</f>
        <v>107</v>
      </c>
      <c r="B144" s="74" t="s">
        <v>424</v>
      </c>
      <c r="C144" s="75" t="s">
        <v>425</v>
      </c>
      <c r="D144" s="56" t="s">
        <v>42</v>
      </c>
      <c r="E144" s="63">
        <v>50</v>
      </c>
      <c r="F144" s="71" t="s">
        <v>407</v>
      </c>
      <c r="G144" s="50"/>
      <c r="H144" s="50"/>
      <c r="I144" s="51">
        <v>2</v>
      </c>
      <c r="J144" s="51">
        <v>2</v>
      </c>
      <c r="L144" s="41" t="e">
        <f>VLOOKUP(C144,#REF!,13,0)</f>
        <v>#REF!</v>
      </c>
    </row>
    <row r="145" spans="1:12" ht="63" customHeight="1">
      <c r="A145" s="49">
        <f t="shared" si="1"/>
        <v>108</v>
      </c>
      <c r="B145" s="74" t="s">
        <v>426</v>
      </c>
      <c r="C145" s="75" t="s">
        <v>427</v>
      </c>
      <c r="D145" s="56" t="s">
        <v>42</v>
      </c>
      <c r="E145" s="63">
        <v>50</v>
      </c>
      <c r="F145" s="50" t="s">
        <v>411</v>
      </c>
      <c r="G145" s="50"/>
      <c r="H145" s="50"/>
      <c r="I145" s="51">
        <v>2</v>
      </c>
      <c r="J145" s="51">
        <v>2</v>
      </c>
      <c r="L145" s="41" t="e">
        <f>VLOOKUP(C145,#REF!,13,0)</f>
        <v>#REF!</v>
      </c>
    </row>
    <row r="146" spans="1:12" ht="63" customHeight="1">
      <c r="A146" s="49">
        <f t="shared" si="1"/>
        <v>109</v>
      </c>
      <c r="B146" s="74" t="s">
        <v>428</v>
      </c>
      <c r="C146" s="75" t="s">
        <v>429</v>
      </c>
      <c r="D146" s="56" t="s">
        <v>42</v>
      </c>
      <c r="E146" s="63">
        <v>50</v>
      </c>
      <c r="F146" s="50" t="s">
        <v>413</v>
      </c>
      <c r="G146" s="50"/>
      <c r="H146" s="50"/>
      <c r="I146" s="51">
        <v>2</v>
      </c>
      <c r="J146" s="51">
        <v>2</v>
      </c>
      <c r="L146" s="41" t="e">
        <f>VLOOKUP(C146,#REF!,13,0)</f>
        <v>#REF!</v>
      </c>
    </row>
    <row r="147" spans="1:12" ht="47.25" customHeight="1">
      <c r="A147" s="49">
        <f t="shared" si="1"/>
        <v>110</v>
      </c>
      <c r="B147" s="74" t="s">
        <v>430</v>
      </c>
      <c r="C147" s="75" t="s">
        <v>431</v>
      </c>
      <c r="D147" s="56" t="s">
        <v>42</v>
      </c>
      <c r="E147" s="63">
        <v>50</v>
      </c>
      <c r="F147" s="50" t="s">
        <v>409</v>
      </c>
      <c r="G147" s="50"/>
      <c r="H147" s="50"/>
      <c r="I147" s="51">
        <v>2</v>
      </c>
      <c r="J147" s="51">
        <v>2</v>
      </c>
      <c r="L147" s="41" t="e">
        <f>VLOOKUP(C147,#REF!,13,0)</f>
        <v>#REF!</v>
      </c>
    </row>
    <row r="148" spans="1:12" ht="94.5" customHeight="1">
      <c r="A148" s="49">
        <f t="shared" si="1"/>
        <v>111</v>
      </c>
      <c r="B148" s="74" t="s">
        <v>432</v>
      </c>
      <c r="C148" s="75" t="s">
        <v>433</v>
      </c>
      <c r="D148" s="56" t="s">
        <v>42</v>
      </c>
      <c r="E148" s="63">
        <v>100</v>
      </c>
      <c r="F148" s="50" t="s">
        <v>415</v>
      </c>
      <c r="G148" s="50"/>
      <c r="H148" s="50"/>
      <c r="I148" s="51">
        <v>2</v>
      </c>
      <c r="J148" s="51">
        <v>2</v>
      </c>
      <c r="L148" s="41" t="e">
        <f>VLOOKUP(C148,#REF!,13,0)</f>
        <v>#REF!</v>
      </c>
    </row>
    <row r="149" spans="1:12" ht="78.75" customHeight="1">
      <c r="A149" s="49">
        <f t="shared" si="1"/>
        <v>112</v>
      </c>
      <c r="B149" s="74" t="s">
        <v>434</v>
      </c>
      <c r="C149" s="75" t="s">
        <v>435</v>
      </c>
      <c r="D149" s="56" t="s">
        <v>42</v>
      </c>
      <c r="E149" s="63">
        <v>50</v>
      </c>
      <c r="F149" s="50" t="s">
        <v>436</v>
      </c>
      <c r="G149" s="50"/>
      <c r="H149" s="50"/>
      <c r="I149" s="51">
        <v>2</v>
      </c>
      <c r="J149" s="51">
        <v>2</v>
      </c>
      <c r="L149" s="41" t="e">
        <f>VLOOKUP(C149,#REF!,13,0)</f>
        <v>#REF!</v>
      </c>
    </row>
    <row r="150" spans="1:12" ht="63" customHeight="1">
      <c r="A150" s="49">
        <f t="shared" si="1"/>
        <v>113</v>
      </c>
      <c r="B150" s="74" t="s">
        <v>437</v>
      </c>
      <c r="C150" s="75" t="s">
        <v>438</v>
      </c>
      <c r="D150" s="56" t="s">
        <v>42</v>
      </c>
      <c r="E150" s="63">
        <v>100</v>
      </c>
      <c r="F150" s="50" t="s">
        <v>422</v>
      </c>
      <c r="G150" s="50"/>
      <c r="H150" s="50"/>
      <c r="I150" s="51">
        <v>2</v>
      </c>
      <c r="J150" s="51">
        <v>2</v>
      </c>
      <c r="L150" s="41" t="e">
        <f>VLOOKUP(C150,#REF!,13,0)</f>
        <v>#REF!</v>
      </c>
    </row>
    <row r="151" spans="1:12" ht="78.75" customHeight="1">
      <c r="A151" s="49">
        <f t="shared" si="1"/>
        <v>114</v>
      </c>
      <c r="B151" s="74" t="s">
        <v>439</v>
      </c>
      <c r="C151" s="75" t="s">
        <v>440</v>
      </c>
      <c r="D151" s="56" t="s">
        <v>42</v>
      </c>
      <c r="E151" s="63">
        <v>100</v>
      </c>
      <c r="F151" s="50" t="s">
        <v>441</v>
      </c>
      <c r="G151" s="50"/>
      <c r="H151" s="50"/>
      <c r="I151" s="51">
        <v>2</v>
      </c>
      <c r="J151" s="51">
        <v>2</v>
      </c>
      <c r="L151" s="41" t="e">
        <f>VLOOKUP(C151,#REF!,13,0)</f>
        <v>#REF!</v>
      </c>
    </row>
    <row r="152" spans="1:12" ht="47.25" customHeight="1">
      <c r="A152" s="49"/>
      <c r="B152" s="73" t="s">
        <v>442</v>
      </c>
      <c r="C152" s="94" t="s">
        <v>443</v>
      </c>
      <c r="D152" s="95"/>
      <c r="E152" s="95"/>
      <c r="F152" s="96"/>
      <c r="G152" s="50"/>
      <c r="H152" s="51"/>
      <c r="I152" s="51">
        <v>3</v>
      </c>
      <c r="J152" s="51">
        <v>3</v>
      </c>
      <c r="L152" s="41" t="e">
        <f>VLOOKUP(C152,#REF!,13,0)</f>
        <v>#REF!</v>
      </c>
    </row>
    <row r="153" spans="1:12" ht="78.75" customHeight="1">
      <c r="A153" s="49">
        <f>A151+1</f>
        <v>115</v>
      </c>
      <c r="B153" s="74" t="s">
        <v>444</v>
      </c>
      <c r="C153" s="75" t="s">
        <v>445</v>
      </c>
      <c r="D153" s="56" t="s">
        <v>42</v>
      </c>
      <c r="E153" s="63">
        <v>100</v>
      </c>
      <c r="F153" s="71" t="s">
        <v>446</v>
      </c>
      <c r="G153" s="71"/>
      <c r="H153" s="71"/>
      <c r="I153" s="51">
        <v>3</v>
      </c>
      <c r="J153" s="51">
        <v>3</v>
      </c>
      <c r="L153" s="41" t="e">
        <f>VLOOKUP(C153,#REF!,13,0)</f>
        <v>#REF!</v>
      </c>
    </row>
    <row r="154" spans="1:12" ht="63" customHeight="1">
      <c r="A154" s="49">
        <f t="shared" ref="A154:A207" si="2">A153+1</f>
        <v>116</v>
      </c>
      <c r="B154" s="74" t="s">
        <v>447</v>
      </c>
      <c r="C154" s="75" t="s">
        <v>448</v>
      </c>
      <c r="D154" s="56" t="s">
        <v>42</v>
      </c>
      <c r="E154" s="63">
        <v>50</v>
      </c>
      <c r="F154" s="71" t="s">
        <v>411</v>
      </c>
      <c r="G154" s="71"/>
      <c r="H154" s="71"/>
      <c r="I154" s="51">
        <v>3</v>
      </c>
      <c r="J154" s="51">
        <v>3</v>
      </c>
      <c r="L154" s="41" t="e">
        <f>VLOOKUP(C154,#REF!,13,0)</f>
        <v>#REF!</v>
      </c>
    </row>
    <row r="155" spans="1:12" ht="63" customHeight="1">
      <c r="A155" s="49">
        <f t="shared" si="2"/>
        <v>117</v>
      </c>
      <c r="B155" s="74" t="s">
        <v>449</v>
      </c>
      <c r="C155" s="75" t="s">
        <v>450</v>
      </c>
      <c r="D155" s="56" t="s">
        <v>42</v>
      </c>
      <c r="E155" s="63">
        <v>100</v>
      </c>
      <c r="F155" s="50" t="s">
        <v>413</v>
      </c>
      <c r="G155" s="50"/>
      <c r="H155" s="50"/>
      <c r="I155" s="51">
        <v>3</v>
      </c>
      <c r="J155" s="51">
        <v>3</v>
      </c>
      <c r="L155" s="41" t="e">
        <f>VLOOKUP(C155,#REF!,13,0)</f>
        <v>#REF!</v>
      </c>
    </row>
    <row r="156" spans="1:12" ht="47.25" customHeight="1">
      <c r="A156" s="49">
        <f t="shared" si="2"/>
        <v>118</v>
      </c>
      <c r="B156" s="74" t="s">
        <v>451</v>
      </c>
      <c r="C156" s="75" t="s">
        <v>452</v>
      </c>
      <c r="D156" s="56" t="s">
        <v>42</v>
      </c>
      <c r="E156" s="63">
        <v>100</v>
      </c>
      <c r="F156" s="50" t="s">
        <v>409</v>
      </c>
      <c r="G156" s="50"/>
      <c r="H156" s="50"/>
      <c r="I156" s="51">
        <v>3</v>
      </c>
      <c r="J156" s="51">
        <v>3</v>
      </c>
      <c r="L156" s="41" t="e">
        <f>VLOOKUP(C156,#REF!,13,0)</f>
        <v>#REF!</v>
      </c>
    </row>
    <row r="157" spans="1:12" ht="63" customHeight="1">
      <c r="A157" s="49">
        <f t="shared" si="2"/>
        <v>119</v>
      </c>
      <c r="B157" s="74" t="s">
        <v>453</v>
      </c>
      <c r="C157" s="75" t="s">
        <v>454</v>
      </c>
      <c r="D157" s="56" t="s">
        <v>42</v>
      </c>
      <c r="E157" s="63">
        <v>100</v>
      </c>
      <c r="F157" s="50" t="s">
        <v>455</v>
      </c>
      <c r="G157" s="50"/>
      <c r="H157" s="50"/>
      <c r="I157" s="51">
        <v>3</v>
      </c>
      <c r="J157" s="51">
        <v>3</v>
      </c>
      <c r="L157" s="41" t="e">
        <f>VLOOKUP(C157,#REF!,13,0)</f>
        <v>#REF!</v>
      </c>
    </row>
    <row r="158" spans="1:12" ht="63" customHeight="1">
      <c r="A158" s="49">
        <f t="shared" si="2"/>
        <v>120</v>
      </c>
      <c r="B158" s="74" t="s">
        <v>456</v>
      </c>
      <c r="C158" s="75" t="s">
        <v>457</v>
      </c>
      <c r="D158" s="56" t="s">
        <v>42</v>
      </c>
      <c r="E158" s="63">
        <v>200</v>
      </c>
      <c r="F158" s="50" t="s">
        <v>458</v>
      </c>
      <c r="G158" s="50"/>
      <c r="H158" s="50"/>
      <c r="I158" s="51">
        <v>3</v>
      </c>
      <c r="J158" s="51">
        <v>3</v>
      </c>
      <c r="L158" s="41" t="e">
        <f>VLOOKUP(C158,#REF!,13,0)</f>
        <v>#REF!</v>
      </c>
    </row>
    <row r="159" spans="1:12" ht="78.75" customHeight="1">
      <c r="A159" s="49">
        <f t="shared" si="2"/>
        <v>121</v>
      </c>
      <c r="B159" s="74" t="s">
        <v>459</v>
      </c>
      <c r="C159" s="75" t="s">
        <v>460</v>
      </c>
      <c r="D159" s="56" t="s">
        <v>42</v>
      </c>
      <c r="E159" s="63">
        <v>200</v>
      </c>
      <c r="F159" s="71" t="s">
        <v>461</v>
      </c>
      <c r="G159" s="71"/>
      <c r="H159" s="71"/>
      <c r="I159" s="51">
        <v>3</v>
      </c>
      <c r="J159" s="51">
        <v>3</v>
      </c>
      <c r="L159" s="41" t="e">
        <f>VLOOKUP(C159,#REF!,13,0)</f>
        <v>#REF!</v>
      </c>
    </row>
    <row r="160" spans="1:12" ht="47.25" customHeight="1">
      <c r="A160" s="49"/>
      <c r="B160" s="76" t="s">
        <v>209</v>
      </c>
      <c r="C160" s="94" t="s">
        <v>462</v>
      </c>
      <c r="D160" s="95"/>
      <c r="E160" s="95"/>
      <c r="F160" s="96"/>
      <c r="G160" s="50"/>
      <c r="H160" s="51"/>
      <c r="I160" s="51">
        <v>3</v>
      </c>
      <c r="J160" s="51">
        <v>3</v>
      </c>
      <c r="L160" s="41" t="e">
        <f>VLOOKUP(C160,#REF!,13,0)</f>
        <v>#REF!</v>
      </c>
    </row>
    <row r="161" spans="1:12" ht="78.75" customHeight="1">
      <c r="A161" s="49">
        <f>A159+1</f>
        <v>122</v>
      </c>
      <c r="B161" s="74" t="s">
        <v>211</v>
      </c>
      <c r="C161" s="75" t="s">
        <v>463</v>
      </c>
      <c r="D161" s="56" t="s">
        <v>42</v>
      </c>
      <c r="E161" s="63">
        <v>100</v>
      </c>
      <c r="F161" s="71" t="s">
        <v>393</v>
      </c>
      <c r="G161" s="71"/>
      <c r="H161" s="71"/>
      <c r="I161" s="51">
        <v>3</v>
      </c>
      <c r="J161" s="51">
        <v>3</v>
      </c>
      <c r="L161" s="41" t="e">
        <f>VLOOKUP(C161,#REF!,13,0)</f>
        <v>#REF!</v>
      </c>
    </row>
    <row r="162" spans="1:12" ht="63" customHeight="1">
      <c r="A162" s="49">
        <f t="shared" si="2"/>
        <v>123</v>
      </c>
      <c r="B162" s="74" t="s">
        <v>219</v>
      </c>
      <c r="C162" s="75" t="s">
        <v>464</v>
      </c>
      <c r="D162" s="56" t="s">
        <v>42</v>
      </c>
      <c r="E162" s="63">
        <v>100</v>
      </c>
      <c r="F162" s="71" t="s">
        <v>411</v>
      </c>
      <c r="G162" s="71"/>
      <c r="H162" s="71"/>
      <c r="I162" s="51">
        <v>3</v>
      </c>
      <c r="J162" s="51">
        <v>3</v>
      </c>
      <c r="L162" s="41" t="e">
        <f>VLOOKUP(C162,#REF!,13,0)</f>
        <v>#REF!</v>
      </c>
    </row>
    <row r="163" spans="1:12" ht="63" customHeight="1">
      <c r="A163" s="49">
        <f t="shared" si="2"/>
        <v>124</v>
      </c>
      <c r="B163" s="74" t="s">
        <v>465</v>
      </c>
      <c r="C163" s="75" t="s">
        <v>466</v>
      </c>
      <c r="D163" s="56" t="s">
        <v>42</v>
      </c>
      <c r="E163" s="63">
        <v>100</v>
      </c>
      <c r="F163" s="71" t="s">
        <v>413</v>
      </c>
      <c r="G163" s="71"/>
      <c r="H163" s="71"/>
      <c r="I163" s="51">
        <v>3</v>
      </c>
      <c r="J163" s="51">
        <v>3</v>
      </c>
      <c r="L163" s="41" t="e">
        <f>VLOOKUP(C163,#REF!,13,0)</f>
        <v>#REF!</v>
      </c>
    </row>
    <row r="164" spans="1:12" ht="47.25" customHeight="1">
      <c r="A164" s="49">
        <f t="shared" si="2"/>
        <v>125</v>
      </c>
      <c r="B164" s="74" t="s">
        <v>467</v>
      </c>
      <c r="C164" s="75" t="s">
        <v>468</v>
      </c>
      <c r="D164" s="56" t="s">
        <v>42</v>
      </c>
      <c r="E164" s="63">
        <v>100</v>
      </c>
      <c r="F164" s="50" t="s">
        <v>409</v>
      </c>
      <c r="G164" s="50"/>
      <c r="H164" s="50"/>
      <c r="I164" s="51">
        <v>3</v>
      </c>
      <c r="J164" s="51">
        <v>3</v>
      </c>
      <c r="L164" s="41" t="e">
        <f>VLOOKUP(C164,#REF!,13,0)</f>
        <v>#REF!</v>
      </c>
    </row>
    <row r="165" spans="1:12" ht="47.25" customHeight="1">
      <c r="A165" s="49">
        <f t="shared" si="2"/>
        <v>126</v>
      </c>
      <c r="B165" s="74" t="s">
        <v>469</v>
      </c>
      <c r="C165" s="75" t="s">
        <v>470</v>
      </c>
      <c r="D165" s="56" t="s">
        <v>42</v>
      </c>
      <c r="E165" s="63">
        <v>100</v>
      </c>
      <c r="F165" s="50" t="s">
        <v>471</v>
      </c>
      <c r="G165" s="50"/>
      <c r="H165" s="50"/>
      <c r="I165" s="51">
        <v>3</v>
      </c>
      <c r="J165" s="51">
        <v>3</v>
      </c>
      <c r="L165" s="41" t="e">
        <f>VLOOKUP(C165,#REF!,13,0)</f>
        <v>#REF!</v>
      </c>
    </row>
    <row r="166" spans="1:12" ht="63" customHeight="1">
      <c r="A166" s="49">
        <f t="shared" si="2"/>
        <v>127</v>
      </c>
      <c r="B166" s="74" t="s">
        <v>472</v>
      </c>
      <c r="C166" s="75" t="s">
        <v>473</v>
      </c>
      <c r="D166" s="56" t="s">
        <v>42</v>
      </c>
      <c r="E166" s="63">
        <v>200</v>
      </c>
      <c r="F166" s="50" t="s">
        <v>458</v>
      </c>
      <c r="G166" s="50"/>
      <c r="H166" s="50"/>
      <c r="I166" s="51">
        <v>3</v>
      </c>
      <c r="J166" s="51">
        <v>3</v>
      </c>
      <c r="L166" s="41" t="e">
        <f>VLOOKUP(C166,#REF!,13,0)</f>
        <v>#REF!</v>
      </c>
    </row>
    <row r="167" spans="1:12" ht="78.75" customHeight="1">
      <c r="A167" s="49">
        <f t="shared" si="2"/>
        <v>128</v>
      </c>
      <c r="B167" s="74" t="s">
        <v>474</v>
      </c>
      <c r="C167" s="75" t="s">
        <v>475</v>
      </c>
      <c r="D167" s="56" t="s">
        <v>42</v>
      </c>
      <c r="E167" s="63">
        <v>200</v>
      </c>
      <c r="F167" s="50" t="s">
        <v>461</v>
      </c>
      <c r="G167" s="50"/>
      <c r="H167" s="50"/>
      <c r="I167" s="51">
        <v>3</v>
      </c>
      <c r="J167" s="51">
        <v>3</v>
      </c>
      <c r="L167" s="41" t="e">
        <f>VLOOKUP(C167,#REF!,13,0)</f>
        <v>#REF!</v>
      </c>
    </row>
    <row r="168" spans="1:12" ht="47.25" customHeight="1">
      <c r="A168" s="49"/>
      <c r="B168" s="76" t="s">
        <v>476</v>
      </c>
      <c r="C168" s="94" t="s">
        <v>477</v>
      </c>
      <c r="D168" s="95"/>
      <c r="E168" s="95"/>
      <c r="F168" s="96"/>
      <c r="G168" s="50"/>
      <c r="H168" s="51"/>
      <c r="I168" s="51">
        <v>3</v>
      </c>
      <c r="J168" s="51">
        <v>3</v>
      </c>
      <c r="L168" s="41" t="e">
        <f>VLOOKUP(C168,#REF!,13,0)</f>
        <v>#REF!</v>
      </c>
    </row>
    <row r="169" spans="1:12" ht="78.75" customHeight="1">
      <c r="A169" s="49">
        <f>A167+1</f>
        <v>129</v>
      </c>
      <c r="B169" s="74" t="s">
        <v>234</v>
      </c>
      <c r="C169" s="75" t="s">
        <v>478</v>
      </c>
      <c r="D169" s="56" t="s">
        <v>42</v>
      </c>
      <c r="E169" s="63">
        <v>30</v>
      </c>
      <c r="F169" s="50" t="s">
        <v>407</v>
      </c>
      <c r="G169" s="50"/>
      <c r="H169" s="50"/>
      <c r="I169" s="51">
        <v>3</v>
      </c>
      <c r="J169" s="51">
        <v>3</v>
      </c>
      <c r="L169" s="41" t="e">
        <f>VLOOKUP(C169,#REF!,13,0)</f>
        <v>#REF!</v>
      </c>
    </row>
    <row r="170" spans="1:12" ht="63" customHeight="1">
      <c r="A170" s="49">
        <f t="shared" si="2"/>
        <v>130</v>
      </c>
      <c r="B170" s="74" t="s">
        <v>245</v>
      </c>
      <c r="C170" s="75" t="s">
        <v>479</v>
      </c>
      <c r="D170" s="56" t="s">
        <v>42</v>
      </c>
      <c r="E170" s="63">
        <v>30</v>
      </c>
      <c r="F170" s="50" t="s">
        <v>411</v>
      </c>
      <c r="G170" s="50"/>
      <c r="H170" s="50"/>
      <c r="I170" s="51">
        <v>3</v>
      </c>
      <c r="J170" s="51">
        <v>3</v>
      </c>
      <c r="L170" s="41" t="e">
        <f>VLOOKUP(C170,#REF!,13,0)</f>
        <v>#REF!</v>
      </c>
    </row>
    <row r="171" spans="1:12" ht="63" customHeight="1">
      <c r="A171" s="49">
        <f t="shared" si="2"/>
        <v>131</v>
      </c>
      <c r="B171" s="74" t="s">
        <v>480</v>
      </c>
      <c r="C171" s="75" t="s">
        <v>481</v>
      </c>
      <c r="D171" s="56" t="s">
        <v>42</v>
      </c>
      <c r="E171" s="63">
        <v>30</v>
      </c>
      <c r="F171" s="50" t="s">
        <v>413</v>
      </c>
      <c r="G171" s="50"/>
      <c r="H171" s="50"/>
      <c r="I171" s="51">
        <v>3</v>
      </c>
      <c r="J171" s="51">
        <v>3</v>
      </c>
      <c r="L171" s="41" t="e">
        <f>VLOOKUP(C171,#REF!,13,0)</f>
        <v>#REF!</v>
      </c>
    </row>
    <row r="172" spans="1:12" ht="47.25" customHeight="1">
      <c r="A172" s="49">
        <f t="shared" si="2"/>
        <v>132</v>
      </c>
      <c r="B172" s="74" t="s">
        <v>482</v>
      </c>
      <c r="C172" s="75" t="s">
        <v>483</v>
      </c>
      <c r="D172" s="56" t="s">
        <v>42</v>
      </c>
      <c r="E172" s="63">
        <v>30</v>
      </c>
      <c r="F172" s="50" t="s">
        <v>409</v>
      </c>
      <c r="G172" s="50"/>
      <c r="H172" s="50"/>
      <c r="I172" s="51">
        <v>3</v>
      </c>
      <c r="J172" s="51">
        <v>3</v>
      </c>
      <c r="L172" s="41" t="e">
        <f>VLOOKUP(C172,#REF!,13,0)</f>
        <v>#REF!</v>
      </c>
    </row>
    <row r="173" spans="1:12" ht="78.75" customHeight="1">
      <c r="A173" s="49">
        <f t="shared" si="2"/>
        <v>133</v>
      </c>
      <c r="B173" s="74" t="s">
        <v>484</v>
      </c>
      <c r="C173" s="75" t="s">
        <v>485</v>
      </c>
      <c r="D173" s="56" t="s">
        <v>42</v>
      </c>
      <c r="E173" s="63">
        <v>60</v>
      </c>
      <c r="F173" s="50" t="s">
        <v>486</v>
      </c>
      <c r="G173" s="50"/>
      <c r="H173" s="50"/>
      <c r="I173" s="51">
        <v>3</v>
      </c>
      <c r="J173" s="51">
        <v>3</v>
      </c>
      <c r="L173" s="41" t="e">
        <f>VLOOKUP(C173,#REF!,13,0)</f>
        <v>#REF!</v>
      </c>
    </row>
    <row r="174" spans="1:12" ht="63" customHeight="1">
      <c r="A174" s="49">
        <f t="shared" si="2"/>
        <v>134</v>
      </c>
      <c r="B174" s="74" t="s">
        <v>487</v>
      </c>
      <c r="C174" s="75" t="s">
        <v>488</v>
      </c>
      <c r="D174" s="56" t="s">
        <v>42</v>
      </c>
      <c r="E174" s="63">
        <v>30</v>
      </c>
      <c r="F174" s="50" t="s">
        <v>458</v>
      </c>
      <c r="G174" s="50"/>
      <c r="H174" s="50"/>
      <c r="I174" s="51">
        <v>3</v>
      </c>
      <c r="J174" s="51">
        <v>3</v>
      </c>
      <c r="L174" s="41" t="e">
        <f>VLOOKUP(C174,#REF!,13,0)</f>
        <v>#REF!</v>
      </c>
    </row>
    <row r="175" spans="1:12" ht="78.75" customHeight="1">
      <c r="A175" s="49">
        <f t="shared" si="2"/>
        <v>135</v>
      </c>
      <c r="B175" s="74" t="s">
        <v>489</v>
      </c>
      <c r="C175" s="75" t="s">
        <v>490</v>
      </c>
      <c r="D175" s="56" t="s">
        <v>42</v>
      </c>
      <c r="E175" s="63">
        <v>30</v>
      </c>
      <c r="F175" s="50" t="s">
        <v>461</v>
      </c>
      <c r="G175" s="50"/>
      <c r="H175" s="50"/>
      <c r="I175" s="51">
        <v>3</v>
      </c>
      <c r="J175" s="51">
        <v>3</v>
      </c>
      <c r="L175" s="41" t="e">
        <f>VLOOKUP(C175,#REF!,13,0)</f>
        <v>#REF!</v>
      </c>
    </row>
    <row r="176" spans="1:12" ht="31.5" customHeight="1">
      <c r="A176" s="49"/>
      <c r="B176" s="73" t="s">
        <v>263</v>
      </c>
      <c r="C176" s="94" t="s">
        <v>491</v>
      </c>
      <c r="D176" s="95"/>
      <c r="E176" s="95"/>
      <c r="F176" s="96"/>
      <c r="G176" s="50"/>
      <c r="H176" s="51"/>
      <c r="I176" s="51">
        <v>3</v>
      </c>
      <c r="J176" s="51">
        <v>3</v>
      </c>
      <c r="L176" s="41" t="e">
        <f>VLOOKUP(C176,#REF!,13,0)</f>
        <v>#REF!</v>
      </c>
    </row>
    <row r="177" spans="1:12" ht="78.75" customHeight="1">
      <c r="A177" s="49">
        <f>A175+1</f>
        <v>136</v>
      </c>
      <c r="B177" s="74" t="s">
        <v>265</v>
      </c>
      <c r="C177" s="75" t="s">
        <v>492</v>
      </c>
      <c r="D177" s="56" t="s">
        <v>42</v>
      </c>
      <c r="E177" s="63">
        <v>10</v>
      </c>
      <c r="F177" s="50" t="s">
        <v>407</v>
      </c>
      <c r="G177" s="50"/>
      <c r="H177" s="50"/>
      <c r="I177" s="51">
        <v>3</v>
      </c>
      <c r="J177" s="51">
        <v>3</v>
      </c>
      <c r="L177" s="41" t="e">
        <f>VLOOKUP(C177,#REF!,13,0)</f>
        <v>#REF!</v>
      </c>
    </row>
    <row r="178" spans="1:12" ht="63" customHeight="1">
      <c r="A178" s="49">
        <f t="shared" si="2"/>
        <v>137</v>
      </c>
      <c r="B178" s="74" t="s">
        <v>269</v>
      </c>
      <c r="C178" s="75" t="s">
        <v>493</v>
      </c>
      <c r="D178" s="56" t="s">
        <v>42</v>
      </c>
      <c r="E178" s="63">
        <v>10</v>
      </c>
      <c r="F178" s="50" t="s">
        <v>413</v>
      </c>
      <c r="G178" s="50"/>
      <c r="H178" s="50"/>
      <c r="I178" s="51">
        <v>3</v>
      </c>
      <c r="J178" s="51">
        <v>3</v>
      </c>
      <c r="L178" s="41" t="e">
        <f>VLOOKUP(C178,#REF!,13,0)</f>
        <v>#REF!</v>
      </c>
    </row>
    <row r="179" spans="1:12" ht="47.25" customHeight="1">
      <c r="A179" s="49">
        <f t="shared" si="2"/>
        <v>138</v>
      </c>
      <c r="B179" s="74" t="s">
        <v>494</v>
      </c>
      <c r="C179" s="75" t="s">
        <v>495</v>
      </c>
      <c r="D179" s="56" t="s">
        <v>42</v>
      </c>
      <c r="E179" s="63">
        <v>10</v>
      </c>
      <c r="F179" s="50" t="s">
        <v>409</v>
      </c>
      <c r="G179" s="50"/>
      <c r="H179" s="50"/>
      <c r="I179" s="51">
        <v>3</v>
      </c>
      <c r="J179" s="51">
        <v>3</v>
      </c>
      <c r="L179" s="41" t="e">
        <f>VLOOKUP(C179,#REF!,13,0)</f>
        <v>#REF!</v>
      </c>
    </row>
    <row r="180" spans="1:12" ht="31.5" customHeight="1">
      <c r="A180" s="49"/>
      <c r="B180" s="73" t="s">
        <v>272</v>
      </c>
      <c r="C180" s="94" t="s">
        <v>496</v>
      </c>
      <c r="D180" s="95"/>
      <c r="E180" s="95"/>
      <c r="F180" s="96"/>
      <c r="G180" s="50"/>
      <c r="H180" s="51"/>
      <c r="I180" s="51">
        <v>0</v>
      </c>
      <c r="J180" s="51">
        <v>0</v>
      </c>
      <c r="L180" s="41" t="e">
        <f>VLOOKUP(C180,#REF!,13,0)</f>
        <v>#REF!</v>
      </c>
    </row>
    <row r="181" spans="1:12" s="70" customFormat="1" ht="47.25" customHeight="1">
      <c r="A181" s="49">
        <f>A179+1</f>
        <v>139</v>
      </c>
      <c r="B181" s="77" t="s">
        <v>274</v>
      </c>
      <c r="C181" s="75" t="s">
        <v>497</v>
      </c>
      <c r="D181" s="56" t="s">
        <v>42</v>
      </c>
      <c r="E181" s="63">
        <v>30</v>
      </c>
      <c r="F181" s="50" t="s">
        <v>498</v>
      </c>
      <c r="G181" s="50" t="s">
        <v>389</v>
      </c>
      <c r="H181" s="50"/>
      <c r="I181" s="51">
        <v>2</v>
      </c>
      <c r="J181" s="51">
        <v>2</v>
      </c>
      <c r="L181" s="41" t="e">
        <f>VLOOKUP(C181,#REF!,13,0)</f>
        <v>#REF!</v>
      </c>
    </row>
    <row r="182" spans="1:12" s="70" customFormat="1" ht="47.25" customHeight="1">
      <c r="A182" s="49">
        <f t="shared" si="2"/>
        <v>140</v>
      </c>
      <c r="B182" s="77" t="s">
        <v>279</v>
      </c>
      <c r="C182" s="75" t="s">
        <v>499</v>
      </c>
      <c r="D182" s="56" t="s">
        <v>42</v>
      </c>
      <c r="E182" s="63">
        <v>30</v>
      </c>
      <c r="F182" s="50" t="s">
        <v>500</v>
      </c>
      <c r="G182" s="50" t="s">
        <v>389</v>
      </c>
      <c r="H182" s="50"/>
      <c r="I182" s="51">
        <v>2</v>
      </c>
      <c r="J182" s="51">
        <v>2</v>
      </c>
      <c r="L182" s="41" t="e">
        <f>VLOOKUP(C182,#REF!,13,0)</f>
        <v>#REF!</v>
      </c>
    </row>
    <row r="183" spans="1:12" s="70" customFormat="1" ht="47.25" customHeight="1">
      <c r="A183" s="49">
        <f t="shared" si="2"/>
        <v>141</v>
      </c>
      <c r="B183" s="77" t="s">
        <v>288</v>
      </c>
      <c r="C183" s="75" t="s">
        <v>501</v>
      </c>
      <c r="D183" s="56" t="s">
        <v>42</v>
      </c>
      <c r="E183" s="63">
        <v>30</v>
      </c>
      <c r="F183" s="50" t="s">
        <v>502</v>
      </c>
      <c r="G183" s="50" t="s">
        <v>389</v>
      </c>
      <c r="H183" s="208" t="s">
        <v>503</v>
      </c>
      <c r="I183" s="51">
        <v>1</v>
      </c>
      <c r="J183" s="51">
        <v>1</v>
      </c>
      <c r="L183" s="41" t="e">
        <f>VLOOKUP(C183,#REF!,13,0)</f>
        <v>#REF!</v>
      </c>
    </row>
    <row r="184" spans="1:12" ht="47.25" customHeight="1">
      <c r="A184" s="49">
        <f t="shared" si="2"/>
        <v>142</v>
      </c>
      <c r="B184" s="77" t="s">
        <v>504</v>
      </c>
      <c r="C184" s="75" t="s">
        <v>505</v>
      </c>
      <c r="D184" s="56" t="s">
        <v>42</v>
      </c>
      <c r="E184" s="63">
        <v>30</v>
      </c>
      <c r="F184" s="50" t="s">
        <v>506</v>
      </c>
      <c r="G184" s="50" t="s">
        <v>389</v>
      </c>
      <c r="H184" s="209"/>
      <c r="I184" s="51">
        <v>1</v>
      </c>
      <c r="J184" s="51">
        <v>1</v>
      </c>
      <c r="L184" s="41" t="e">
        <f>VLOOKUP(C184,#REF!,13,0)</f>
        <v>#REF!</v>
      </c>
    </row>
    <row r="185" spans="1:12" ht="47.25" customHeight="1">
      <c r="A185" s="49">
        <f t="shared" si="2"/>
        <v>143</v>
      </c>
      <c r="B185" s="77" t="s">
        <v>507</v>
      </c>
      <c r="C185" s="75" t="s">
        <v>508</v>
      </c>
      <c r="D185" s="56" t="s">
        <v>42</v>
      </c>
      <c r="E185" s="63">
        <v>20</v>
      </c>
      <c r="F185" s="50" t="s">
        <v>509</v>
      </c>
      <c r="G185" s="50" t="s">
        <v>389</v>
      </c>
      <c r="H185" s="210"/>
      <c r="I185" s="51">
        <v>1</v>
      </c>
      <c r="J185" s="51">
        <v>1</v>
      </c>
      <c r="L185" s="41" t="e">
        <f>VLOOKUP(C185,#REF!,13,0)</f>
        <v>#REF!</v>
      </c>
    </row>
    <row r="186" spans="1:12" s="70" customFormat="1" ht="47.25" customHeight="1">
      <c r="A186" s="49">
        <f t="shared" si="2"/>
        <v>144</v>
      </c>
      <c r="B186" s="77" t="s">
        <v>510</v>
      </c>
      <c r="C186" s="75" t="s">
        <v>511</v>
      </c>
      <c r="D186" s="56" t="s">
        <v>42</v>
      </c>
      <c r="E186" s="63">
        <v>20</v>
      </c>
      <c r="F186" s="50" t="s">
        <v>512</v>
      </c>
      <c r="G186" s="50" t="s">
        <v>389</v>
      </c>
      <c r="H186" s="50"/>
      <c r="I186" s="51">
        <v>2</v>
      </c>
      <c r="J186" s="51">
        <v>2</v>
      </c>
      <c r="L186" s="41" t="e">
        <f>VLOOKUP(C186,#REF!,13,0)</f>
        <v>#REF!</v>
      </c>
    </row>
    <row r="187" spans="1:12" s="70" customFormat="1" ht="94.5" customHeight="1">
      <c r="A187" s="49">
        <f t="shared" si="2"/>
        <v>145</v>
      </c>
      <c r="B187" s="77" t="s">
        <v>513</v>
      </c>
      <c r="C187" s="75" t="s">
        <v>514</v>
      </c>
      <c r="D187" s="56" t="s">
        <v>42</v>
      </c>
      <c r="E187" s="63">
        <v>30</v>
      </c>
      <c r="F187" s="50" t="s">
        <v>515</v>
      </c>
      <c r="G187" s="50" t="s">
        <v>516</v>
      </c>
      <c r="H187" s="50" t="s">
        <v>517</v>
      </c>
      <c r="I187" s="51">
        <v>1</v>
      </c>
      <c r="J187" s="51">
        <v>1</v>
      </c>
      <c r="L187" s="41" t="e">
        <f>VLOOKUP(C187,#REF!,13,0)</f>
        <v>#REF!</v>
      </c>
    </row>
    <row r="188" spans="1:12">
      <c r="A188" s="49"/>
      <c r="B188" s="122" t="s">
        <v>518</v>
      </c>
      <c r="C188" s="89"/>
      <c r="D188" s="89"/>
      <c r="E188" s="89"/>
      <c r="F188" s="90"/>
      <c r="G188" s="50"/>
      <c r="H188" s="51"/>
      <c r="I188" s="51">
        <v>0</v>
      </c>
      <c r="J188" s="51">
        <v>0</v>
      </c>
      <c r="L188" s="41" t="e">
        <f>VLOOKUP(C188,#REF!,13,0)</f>
        <v>#REF!</v>
      </c>
    </row>
    <row r="189" spans="1:12">
      <c r="A189" s="49"/>
      <c r="B189" s="73" t="s">
        <v>54</v>
      </c>
      <c r="C189" s="94" t="s">
        <v>519</v>
      </c>
      <c r="D189" s="95"/>
      <c r="E189" s="95"/>
      <c r="F189" s="96"/>
      <c r="G189" s="50"/>
      <c r="H189" s="51"/>
      <c r="I189" s="51">
        <v>0</v>
      </c>
      <c r="J189" s="51">
        <v>0</v>
      </c>
      <c r="L189" s="41" t="e">
        <f>VLOOKUP(C189,#REF!,13,0)</f>
        <v>#REF!</v>
      </c>
    </row>
    <row r="190" spans="1:12" ht="236.25" customHeight="1">
      <c r="A190" s="49">
        <f>A187+1</f>
        <v>146</v>
      </c>
      <c r="B190" s="78" t="s">
        <v>56</v>
      </c>
      <c r="C190" s="79" t="s">
        <v>520</v>
      </c>
      <c r="D190" s="56" t="s">
        <v>43</v>
      </c>
      <c r="E190" s="63">
        <f>50+15</f>
        <v>65</v>
      </c>
      <c r="F190" s="50" t="s">
        <v>521</v>
      </c>
      <c r="G190" s="50"/>
      <c r="H190" s="50"/>
      <c r="I190" s="51">
        <v>4</v>
      </c>
      <c r="J190" s="51">
        <v>4</v>
      </c>
      <c r="L190" s="41" t="e">
        <f>VLOOKUP(C190,#REF!,13,0)</f>
        <v>#REF!</v>
      </c>
    </row>
    <row r="191" spans="1:12" ht="236.25" customHeight="1">
      <c r="A191" s="49">
        <f t="shared" si="2"/>
        <v>147</v>
      </c>
      <c r="B191" s="78" t="s">
        <v>402</v>
      </c>
      <c r="C191" s="79" t="s">
        <v>522</v>
      </c>
      <c r="D191" s="56" t="s">
        <v>43</v>
      </c>
      <c r="E191" s="63">
        <f>10+10</f>
        <v>20</v>
      </c>
      <c r="F191" s="50" t="s">
        <v>523</v>
      </c>
      <c r="G191" s="50"/>
      <c r="H191" s="50"/>
      <c r="I191" s="51">
        <v>2</v>
      </c>
      <c r="J191" s="51">
        <v>2</v>
      </c>
      <c r="L191" s="41" t="e">
        <f>VLOOKUP(C191,#REF!,13,0)</f>
        <v>#REF!</v>
      </c>
    </row>
    <row r="192" spans="1:12" ht="236.25" customHeight="1">
      <c r="A192" s="49">
        <f t="shared" si="2"/>
        <v>148</v>
      </c>
      <c r="B192" s="78" t="s">
        <v>524</v>
      </c>
      <c r="C192" s="118" t="s">
        <v>525</v>
      </c>
      <c r="D192" s="56" t="s">
        <v>43</v>
      </c>
      <c r="E192" s="63">
        <f>5+15</f>
        <v>20</v>
      </c>
      <c r="F192" s="50" t="s">
        <v>526</v>
      </c>
      <c r="G192" s="50"/>
      <c r="H192" s="50"/>
      <c r="I192" s="51">
        <v>2</v>
      </c>
      <c r="J192" s="51">
        <v>2</v>
      </c>
      <c r="L192" s="41" t="e">
        <f>VLOOKUP(C192,#REF!,13,0)</f>
        <v>#REF!</v>
      </c>
    </row>
    <row r="193" spans="1:12">
      <c r="A193" s="49"/>
      <c r="B193" s="76" t="s">
        <v>91</v>
      </c>
      <c r="C193" s="94" t="s">
        <v>527</v>
      </c>
      <c r="D193" s="95"/>
      <c r="E193" s="95"/>
      <c r="F193" s="96"/>
      <c r="G193" s="50"/>
      <c r="H193" s="51"/>
      <c r="I193" s="51">
        <v>0</v>
      </c>
      <c r="J193" s="51">
        <v>0</v>
      </c>
      <c r="L193" s="41" t="e">
        <f>VLOOKUP(C193,#REF!,13,0)</f>
        <v>#REF!</v>
      </c>
    </row>
    <row r="194" spans="1:12" ht="189" customHeight="1">
      <c r="A194" s="49">
        <f>A192+1</f>
        <v>149</v>
      </c>
      <c r="B194" s="74" t="s">
        <v>93</v>
      </c>
      <c r="C194" s="79" t="s">
        <v>528</v>
      </c>
      <c r="D194" s="56" t="s">
        <v>43</v>
      </c>
      <c r="E194" s="63">
        <f>30+10</f>
        <v>40</v>
      </c>
      <c r="F194" s="50" t="s">
        <v>529</v>
      </c>
      <c r="G194" s="50"/>
      <c r="H194" s="50"/>
      <c r="I194" s="51">
        <v>4</v>
      </c>
      <c r="J194" s="51">
        <v>4</v>
      </c>
      <c r="L194" s="41" t="e">
        <f>VLOOKUP(C194,#REF!,13,0)</f>
        <v>#REF!</v>
      </c>
    </row>
    <row r="195" spans="1:12" ht="189" customHeight="1">
      <c r="A195" s="49">
        <f t="shared" si="2"/>
        <v>150</v>
      </c>
      <c r="B195" s="74" t="s">
        <v>122</v>
      </c>
      <c r="C195" s="79" t="s">
        <v>530</v>
      </c>
      <c r="D195" s="56" t="s">
        <v>43</v>
      </c>
      <c r="E195" s="63">
        <v>20</v>
      </c>
      <c r="F195" s="50" t="s">
        <v>531</v>
      </c>
      <c r="G195" s="50"/>
      <c r="H195" s="50"/>
      <c r="I195" s="51">
        <v>5</v>
      </c>
      <c r="J195" s="51">
        <v>5</v>
      </c>
      <c r="L195" s="41" t="e">
        <f>VLOOKUP(C195,#REF!,13,0)</f>
        <v>#REF!</v>
      </c>
    </row>
    <row r="196" spans="1:12" ht="173.25" customHeight="1">
      <c r="A196" s="49">
        <f t="shared" si="2"/>
        <v>151</v>
      </c>
      <c r="B196" s="74" t="s">
        <v>140</v>
      </c>
      <c r="C196" s="79" t="s">
        <v>532</v>
      </c>
      <c r="D196" s="56" t="s">
        <v>43</v>
      </c>
      <c r="E196" s="63">
        <v>20</v>
      </c>
      <c r="F196" s="50" t="s">
        <v>533</v>
      </c>
      <c r="G196" s="50"/>
      <c r="H196" s="50"/>
      <c r="I196" s="51">
        <v>3</v>
      </c>
      <c r="J196" s="51">
        <v>3</v>
      </c>
      <c r="L196" s="41" t="e">
        <f>VLOOKUP(C196,#REF!,13,0)</f>
        <v>#REF!</v>
      </c>
    </row>
    <row r="197" spans="1:12" ht="173.25" customHeight="1">
      <c r="A197" s="49">
        <f t="shared" si="2"/>
        <v>152</v>
      </c>
      <c r="B197" s="74" t="s">
        <v>158</v>
      </c>
      <c r="C197" s="79" t="s">
        <v>534</v>
      </c>
      <c r="D197" s="56" t="s">
        <v>43</v>
      </c>
      <c r="E197" s="63">
        <f>30</f>
        <v>30</v>
      </c>
      <c r="F197" s="50" t="s">
        <v>535</v>
      </c>
      <c r="G197" s="50"/>
      <c r="H197" s="50"/>
      <c r="I197" s="51">
        <v>2</v>
      </c>
      <c r="J197" s="51">
        <v>2</v>
      </c>
      <c r="L197" s="41" t="e">
        <f>VLOOKUP(C197,#REF!,13,0)</f>
        <v>#REF!</v>
      </c>
    </row>
    <row r="198" spans="1:12" ht="204.75" customHeight="1">
      <c r="A198" s="49">
        <f t="shared" si="2"/>
        <v>153</v>
      </c>
      <c r="B198" s="74" t="s">
        <v>168</v>
      </c>
      <c r="C198" s="79" t="s">
        <v>536</v>
      </c>
      <c r="D198" s="56" t="s">
        <v>43</v>
      </c>
      <c r="E198" s="63">
        <v>70</v>
      </c>
      <c r="F198" s="50" t="s">
        <v>537</v>
      </c>
      <c r="G198" s="50"/>
      <c r="H198" s="50"/>
      <c r="I198" s="51">
        <v>4</v>
      </c>
      <c r="J198" s="51">
        <v>4</v>
      </c>
      <c r="L198" s="41" t="e">
        <f>VLOOKUP(C198,#REF!,13,0)</f>
        <v>#REF!</v>
      </c>
    </row>
    <row r="199" spans="1:12" ht="299.25" customHeight="1">
      <c r="A199" s="49">
        <f t="shared" si="2"/>
        <v>154</v>
      </c>
      <c r="B199" s="74" t="s">
        <v>179</v>
      </c>
      <c r="C199" s="79" t="s">
        <v>538</v>
      </c>
      <c r="D199" s="56" t="s">
        <v>43</v>
      </c>
      <c r="E199" s="63">
        <v>30</v>
      </c>
      <c r="F199" s="50" t="s">
        <v>539</v>
      </c>
      <c r="G199" s="50"/>
      <c r="H199" s="50"/>
      <c r="I199" s="51">
        <v>6</v>
      </c>
      <c r="J199" s="51">
        <v>6</v>
      </c>
      <c r="L199" s="41" t="e">
        <f>VLOOKUP(C199,#REF!,13,0)</f>
        <v>#REF!</v>
      </c>
    </row>
    <row r="200" spans="1:12" ht="267.75" customHeight="1">
      <c r="A200" s="49">
        <f t="shared" si="2"/>
        <v>155</v>
      </c>
      <c r="B200" s="74" t="s">
        <v>420</v>
      </c>
      <c r="C200" s="79" t="s">
        <v>540</v>
      </c>
      <c r="D200" s="56" t="s">
        <v>43</v>
      </c>
      <c r="E200" s="63">
        <v>30</v>
      </c>
      <c r="F200" s="50" t="s">
        <v>541</v>
      </c>
      <c r="G200" s="50"/>
      <c r="H200" s="50"/>
      <c r="I200" s="51">
        <v>4</v>
      </c>
      <c r="J200" s="51">
        <v>4</v>
      </c>
      <c r="L200" s="41" t="e">
        <f>VLOOKUP(C200,#REF!,13,0)</f>
        <v>#REF!</v>
      </c>
    </row>
    <row r="201" spans="1:12" ht="299.25" customHeight="1">
      <c r="A201" s="49">
        <f t="shared" si="2"/>
        <v>156</v>
      </c>
      <c r="B201" s="74" t="s">
        <v>542</v>
      </c>
      <c r="C201" s="79" t="s">
        <v>543</v>
      </c>
      <c r="D201" s="56" t="s">
        <v>43</v>
      </c>
      <c r="E201" s="63">
        <v>30</v>
      </c>
      <c r="F201" s="50" t="s">
        <v>544</v>
      </c>
      <c r="G201" s="50"/>
      <c r="H201" s="50"/>
      <c r="I201" s="51">
        <v>4</v>
      </c>
      <c r="J201" s="51">
        <v>4</v>
      </c>
      <c r="L201" s="41" t="e">
        <f>VLOOKUP(C201,#REF!,13,0)</f>
        <v>#REF!</v>
      </c>
    </row>
    <row r="202" spans="1:12" ht="267.75" customHeight="1">
      <c r="A202" s="49">
        <f t="shared" si="2"/>
        <v>157</v>
      </c>
      <c r="B202" s="74" t="s">
        <v>545</v>
      </c>
      <c r="C202" s="79" t="s">
        <v>546</v>
      </c>
      <c r="D202" s="56" t="s">
        <v>43</v>
      </c>
      <c r="E202" s="63">
        <v>30</v>
      </c>
      <c r="F202" s="50" t="s">
        <v>547</v>
      </c>
      <c r="G202" s="50"/>
      <c r="H202" s="50"/>
      <c r="I202" s="51">
        <v>3</v>
      </c>
      <c r="J202" s="51">
        <v>3</v>
      </c>
      <c r="L202" s="41" t="e">
        <f>VLOOKUP(C202,#REF!,13,0)</f>
        <v>#REF!</v>
      </c>
    </row>
    <row r="203" spans="1:12" ht="283.5" customHeight="1">
      <c r="A203" s="49">
        <f t="shared" si="2"/>
        <v>158</v>
      </c>
      <c r="B203" s="74" t="s">
        <v>548</v>
      </c>
      <c r="C203" s="79" t="s">
        <v>549</v>
      </c>
      <c r="D203" s="56" t="s">
        <v>43</v>
      </c>
      <c r="E203" s="63">
        <v>15</v>
      </c>
      <c r="F203" s="50" t="s">
        <v>550</v>
      </c>
      <c r="G203" s="50"/>
      <c r="H203" s="50"/>
      <c r="I203" s="51">
        <v>4</v>
      </c>
      <c r="J203" s="51">
        <v>4</v>
      </c>
      <c r="L203" s="41" t="e">
        <f>VLOOKUP(C203,#REF!,13,0)</f>
        <v>#REF!</v>
      </c>
    </row>
    <row r="204" spans="1:12" ht="252" customHeight="1">
      <c r="A204" s="49">
        <f t="shared" si="2"/>
        <v>159</v>
      </c>
      <c r="B204" s="74" t="s">
        <v>551</v>
      </c>
      <c r="C204" s="79" t="s">
        <v>552</v>
      </c>
      <c r="D204" s="56" t="s">
        <v>43</v>
      </c>
      <c r="E204" s="63">
        <v>30</v>
      </c>
      <c r="F204" s="50" t="s">
        <v>553</v>
      </c>
      <c r="G204" s="50"/>
      <c r="H204" s="50"/>
      <c r="I204" s="51">
        <v>3</v>
      </c>
      <c r="J204" s="51">
        <v>3</v>
      </c>
      <c r="L204" s="41" t="e">
        <f>VLOOKUP(C204,#REF!,13,0)</f>
        <v>#REF!</v>
      </c>
    </row>
    <row r="205" spans="1:12" ht="299.25" customHeight="1">
      <c r="A205" s="49">
        <f t="shared" si="2"/>
        <v>160</v>
      </c>
      <c r="B205" s="74" t="s">
        <v>554</v>
      </c>
      <c r="C205" s="79" t="s">
        <v>555</v>
      </c>
      <c r="D205" s="56" t="s">
        <v>43</v>
      </c>
      <c r="E205" s="63">
        <f>30+30+15+15</f>
        <v>90</v>
      </c>
      <c r="F205" s="50" t="s">
        <v>556</v>
      </c>
      <c r="G205" s="50"/>
      <c r="H205" s="50" t="s">
        <v>557</v>
      </c>
      <c r="I205" s="51">
        <v>2</v>
      </c>
      <c r="J205" s="51">
        <v>2</v>
      </c>
      <c r="L205" s="41" t="e">
        <f>VLOOKUP(C205,#REF!,13,0)</f>
        <v>#REF!</v>
      </c>
    </row>
    <row r="206" spans="1:12" ht="283.5" customHeight="1">
      <c r="A206" s="49">
        <f t="shared" si="2"/>
        <v>161</v>
      </c>
      <c r="B206" s="74" t="s">
        <v>558</v>
      </c>
      <c r="C206" s="79" t="s">
        <v>559</v>
      </c>
      <c r="D206" s="56" t="s">
        <v>43</v>
      </c>
      <c r="E206" s="63">
        <v>15</v>
      </c>
      <c r="F206" s="50" t="s">
        <v>560</v>
      </c>
      <c r="G206" s="50"/>
      <c r="H206" s="50"/>
      <c r="I206" s="51">
        <v>2</v>
      </c>
      <c r="J206" s="51">
        <v>2</v>
      </c>
      <c r="L206" s="41" t="e">
        <f>VLOOKUP(C206,#REF!,13,0)</f>
        <v>#REF!</v>
      </c>
    </row>
    <row r="207" spans="1:12" ht="330.75" customHeight="1">
      <c r="A207" s="49">
        <f t="shared" si="2"/>
        <v>162</v>
      </c>
      <c r="B207" s="74" t="s">
        <v>561</v>
      </c>
      <c r="C207" s="79" t="s">
        <v>562</v>
      </c>
      <c r="D207" s="56" t="s">
        <v>43</v>
      </c>
      <c r="E207" s="63">
        <v>20</v>
      </c>
      <c r="F207" s="50" t="s">
        <v>563</v>
      </c>
      <c r="G207" s="50"/>
      <c r="H207" s="50"/>
      <c r="I207" s="51">
        <v>4</v>
      </c>
      <c r="J207" s="51">
        <v>4</v>
      </c>
      <c r="L207" s="41" t="e">
        <f>VLOOKUP(C207,#REF!,13,0)</f>
        <v>#REF!</v>
      </c>
    </row>
    <row r="208" spans="1:12" ht="31.5" customHeight="1">
      <c r="A208" s="49"/>
      <c r="B208" s="73" t="s">
        <v>476</v>
      </c>
      <c r="C208" s="94" t="s">
        <v>564</v>
      </c>
      <c r="D208" s="95"/>
      <c r="E208" s="95"/>
      <c r="F208" s="96"/>
      <c r="G208" s="50"/>
      <c r="H208" s="51"/>
      <c r="I208" s="51">
        <v>0</v>
      </c>
      <c r="J208" s="51"/>
      <c r="L208" s="41" t="e">
        <f>VLOOKUP(C208,#REF!,13,0)</f>
        <v>#REF!</v>
      </c>
    </row>
    <row r="209" spans="1:12" ht="31.5" customHeight="1">
      <c r="A209" s="49">
        <f>A207+1</f>
        <v>163</v>
      </c>
      <c r="B209" s="80" t="s">
        <v>234</v>
      </c>
      <c r="C209" s="79" t="s">
        <v>565</v>
      </c>
      <c r="D209" s="56" t="s">
        <v>566</v>
      </c>
      <c r="E209" s="63">
        <v>30</v>
      </c>
      <c r="F209" s="50" t="s">
        <v>567</v>
      </c>
      <c r="G209" s="50"/>
      <c r="H209" s="50"/>
      <c r="I209" s="51">
        <v>3</v>
      </c>
      <c r="J209" s="51">
        <v>3</v>
      </c>
      <c r="L209" s="41" t="e">
        <f>VLOOKUP(C209,#REF!,13,0)</f>
        <v>#REF!</v>
      </c>
    </row>
    <row r="210" spans="1:12">
      <c r="A210" s="49"/>
      <c r="B210" s="122" t="s">
        <v>568</v>
      </c>
      <c r="C210" s="120"/>
      <c r="D210" s="89"/>
      <c r="E210" s="89"/>
      <c r="F210" s="90"/>
      <c r="G210" s="50"/>
      <c r="H210" s="51"/>
      <c r="I210" s="51">
        <v>0</v>
      </c>
      <c r="J210" s="51">
        <v>0</v>
      </c>
      <c r="L210" s="41" t="e">
        <f>VLOOKUP(C210,#REF!,13,0)</f>
        <v>#REF!</v>
      </c>
    </row>
    <row r="211" spans="1:12" ht="38.25" customHeight="1">
      <c r="A211" s="49"/>
      <c r="B211" s="73" t="s">
        <v>54</v>
      </c>
      <c r="C211" s="94" t="s">
        <v>569</v>
      </c>
      <c r="D211" s="95"/>
      <c r="E211" s="95"/>
      <c r="F211" s="96"/>
      <c r="G211" s="50"/>
      <c r="H211" s="51"/>
      <c r="I211" s="51">
        <v>0</v>
      </c>
      <c r="J211" s="51">
        <v>0</v>
      </c>
      <c r="L211" s="41" t="e">
        <f>VLOOKUP(C211,#REF!,13,0)</f>
        <v>#REF!</v>
      </c>
    </row>
    <row r="212" spans="1:12" ht="38.25" customHeight="1">
      <c r="A212" s="49"/>
      <c r="B212" s="81" t="s">
        <v>56</v>
      </c>
      <c r="C212" s="91" t="s">
        <v>570</v>
      </c>
      <c r="D212" s="92"/>
      <c r="E212" s="92"/>
      <c r="F212" s="93"/>
      <c r="G212" s="50"/>
      <c r="H212" s="51"/>
      <c r="I212" s="51">
        <v>3</v>
      </c>
      <c r="J212" s="51">
        <v>3</v>
      </c>
      <c r="L212" s="41" t="e">
        <f>VLOOKUP(C212,#REF!,13,0)</f>
        <v>#REF!</v>
      </c>
    </row>
    <row r="213" spans="1:12" ht="149.25" customHeight="1">
      <c r="A213" s="49">
        <f>A209+1</f>
        <v>164</v>
      </c>
      <c r="B213" s="80" t="s">
        <v>571</v>
      </c>
      <c r="C213" s="75" t="s">
        <v>572</v>
      </c>
      <c r="D213" s="56" t="s">
        <v>42</v>
      </c>
      <c r="E213" s="63">
        <v>30</v>
      </c>
      <c r="F213" s="50" t="s">
        <v>573</v>
      </c>
      <c r="G213" s="50"/>
      <c r="H213" s="50"/>
      <c r="I213" s="51">
        <v>3</v>
      </c>
      <c r="J213" s="51">
        <v>3</v>
      </c>
      <c r="L213" s="41" t="e">
        <f>VLOOKUP(C213,#REF!,13,0)</f>
        <v>#REF!</v>
      </c>
    </row>
    <row r="214" spans="1:12" ht="149.25" customHeight="1">
      <c r="A214" s="49">
        <f t="shared" ref="A214:A276" si="3">A213+1</f>
        <v>165</v>
      </c>
      <c r="B214" s="80" t="s">
        <v>574</v>
      </c>
      <c r="C214" s="75" t="s">
        <v>575</v>
      </c>
      <c r="D214" s="56" t="s">
        <v>42</v>
      </c>
      <c r="E214" s="63">
        <v>180</v>
      </c>
      <c r="F214" s="50" t="s">
        <v>576</v>
      </c>
      <c r="G214" s="50"/>
      <c r="H214" s="50"/>
      <c r="I214" s="51">
        <v>3</v>
      </c>
      <c r="J214" s="51">
        <v>3</v>
      </c>
      <c r="L214" s="41" t="e">
        <f>VLOOKUP(C214,#REF!,13,0)</f>
        <v>#REF!</v>
      </c>
    </row>
    <row r="215" spans="1:12" s="70" customFormat="1" ht="38.25" customHeight="1">
      <c r="A215" s="49"/>
      <c r="B215" s="81" t="s">
        <v>73</v>
      </c>
      <c r="C215" s="121" t="s">
        <v>577</v>
      </c>
      <c r="D215" s="92"/>
      <c r="E215" s="92"/>
      <c r="F215" s="93"/>
      <c r="G215" s="50"/>
      <c r="H215" s="51"/>
      <c r="I215" s="51">
        <v>4</v>
      </c>
      <c r="J215" s="51">
        <v>4</v>
      </c>
      <c r="L215" s="41" t="e">
        <f>VLOOKUP(C215,#REF!,13,0)</f>
        <v>#REF!</v>
      </c>
    </row>
    <row r="216" spans="1:12" s="70" customFormat="1" ht="63" customHeight="1">
      <c r="A216" s="49">
        <f>A214+1</f>
        <v>166</v>
      </c>
      <c r="B216" s="80" t="s">
        <v>578</v>
      </c>
      <c r="C216" s="119" t="s">
        <v>579</v>
      </c>
      <c r="D216" s="56" t="s">
        <v>42</v>
      </c>
      <c r="E216" s="63">
        <v>30</v>
      </c>
      <c r="F216" s="50" t="s">
        <v>580</v>
      </c>
      <c r="G216" s="50"/>
      <c r="H216" s="50"/>
      <c r="I216" s="51">
        <v>4</v>
      </c>
      <c r="J216" s="51">
        <v>4</v>
      </c>
      <c r="L216" s="41" t="e">
        <f>VLOOKUP(C216,#REF!,13,0)</f>
        <v>#REF!</v>
      </c>
    </row>
    <row r="217" spans="1:12" s="70" customFormat="1" ht="110.25" customHeight="1">
      <c r="A217" s="49">
        <f t="shared" si="3"/>
        <v>167</v>
      </c>
      <c r="B217" s="80" t="s">
        <v>581</v>
      </c>
      <c r="C217" s="119" t="s">
        <v>582</v>
      </c>
      <c r="D217" s="56" t="s">
        <v>42</v>
      </c>
      <c r="E217" s="63">
        <v>150</v>
      </c>
      <c r="F217" s="50" t="s">
        <v>576</v>
      </c>
      <c r="G217" s="50"/>
      <c r="H217" s="50"/>
      <c r="I217" s="51">
        <v>4</v>
      </c>
      <c r="J217" s="51">
        <v>4</v>
      </c>
      <c r="L217" s="41" t="e">
        <f>VLOOKUP(C217,#REF!,13,0)</f>
        <v>#REF!</v>
      </c>
    </row>
    <row r="218" spans="1:12" ht="38.25" customHeight="1">
      <c r="A218" s="49"/>
      <c r="B218" s="81" t="s">
        <v>396</v>
      </c>
      <c r="C218" s="91" t="s">
        <v>583</v>
      </c>
      <c r="D218" s="92"/>
      <c r="E218" s="92"/>
      <c r="F218" s="93"/>
      <c r="G218" s="50"/>
      <c r="H218" s="51"/>
      <c r="I218" s="51">
        <v>7</v>
      </c>
      <c r="J218" s="51">
        <v>7</v>
      </c>
      <c r="L218" s="41" t="e">
        <f>VLOOKUP(C218,#REF!,13,0)</f>
        <v>#REF!</v>
      </c>
    </row>
    <row r="219" spans="1:12" ht="82.5" customHeight="1">
      <c r="A219" s="49">
        <f>A217+1</f>
        <v>168</v>
      </c>
      <c r="B219" s="80" t="s">
        <v>584</v>
      </c>
      <c r="C219" s="75" t="s">
        <v>585</v>
      </c>
      <c r="D219" s="56" t="s">
        <v>42</v>
      </c>
      <c r="E219" s="63">
        <v>50</v>
      </c>
      <c r="F219" s="50" t="s">
        <v>586</v>
      </c>
      <c r="G219" s="50"/>
      <c r="H219" s="50"/>
      <c r="I219" s="51">
        <v>7</v>
      </c>
      <c r="J219" s="51">
        <v>7</v>
      </c>
      <c r="L219" s="41" t="e">
        <f>VLOOKUP(C219,#REF!,13,0)</f>
        <v>#REF!</v>
      </c>
    </row>
    <row r="220" spans="1:12" ht="126" customHeight="1">
      <c r="A220" s="49">
        <f t="shared" si="3"/>
        <v>169</v>
      </c>
      <c r="B220" s="80" t="s">
        <v>587</v>
      </c>
      <c r="C220" s="75" t="s">
        <v>588</v>
      </c>
      <c r="D220" s="56" t="s">
        <v>42</v>
      </c>
      <c r="E220" s="63">
        <v>300</v>
      </c>
      <c r="F220" s="50" t="s">
        <v>589</v>
      </c>
      <c r="G220" s="50"/>
      <c r="H220" s="50"/>
      <c r="I220" s="51">
        <v>7</v>
      </c>
      <c r="J220" s="51">
        <v>7</v>
      </c>
      <c r="L220" s="41" t="e">
        <f>VLOOKUP(C220,#REF!,13,0)</f>
        <v>#REF!</v>
      </c>
    </row>
    <row r="221" spans="1:12" ht="38.25" customHeight="1">
      <c r="A221" s="49"/>
      <c r="B221" s="81" t="s">
        <v>399</v>
      </c>
      <c r="C221" s="91" t="s">
        <v>590</v>
      </c>
      <c r="D221" s="92"/>
      <c r="E221" s="92"/>
      <c r="F221" s="93"/>
      <c r="G221" s="50"/>
      <c r="H221" s="51"/>
      <c r="I221" s="51">
        <v>3</v>
      </c>
      <c r="J221" s="51">
        <v>3</v>
      </c>
      <c r="L221" s="41" t="e">
        <f>VLOOKUP(C221,#REF!,13,0)</f>
        <v>#REF!</v>
      </c>
    </row>
    <row r="222" spans="1:12" ht="63" customHeight="1">
      <c r="A222" s="49">
        <f>A220+1</f>
        <v>170</v>
      </c>
      <c r="B222" s="80" t="s">
        <v>591</v>
      </c>
      <c r="C222" s="75" t="s">
        <v>592</v>
      </c>
      <c r="D222" s="56" t="s">
        <v>42</v>
      </c>
      <c r="E222" s="63">
        <v>30</v>
      </c>
      <c r="F222" s="50" t="s">
        <v>593</v>
      </c>
      <c r="G222" s="50"/>
      <c r="H222" s="50"/>
      <c r="I222" s="51">
        <v>3</v>
      </c>
      <c r="J222" s="51">
        <v>3</v>
      </c>
      <c r="L222" s="41" t="e">
        <f>VLOOKUP(C222,#REF!,13,0)</f>
        <v>#REF!</v>
      </c>
    </row>
    <row r="223" spans="1:12" ht="126" customHeight="1">
      <c r="A223" s="49">
        <f t="shared" si="3"/>
        <v>171</v>
      </c>
      <c r="B223" s="80" t="s">
        <v>594</v>
      </c>
      <c r="C223" s="75" t="s">
        <v>595</v>
      </c>
      <c r="D223" s="56" t="s">
        <v>42</v>
      </c>
      <c r="E223" s="63">
        <v>180</v>
      </c>
      <c r="F223" s="50" t="s">
        <v>589</v>
      </c>
      <c r="G223" s="50"/>
      <c r="H223" s="50"/>
      <c r="I223" s="51">
        <v>3</v>
      </c>
      <c r="J223" s="51">
        <v>3</v>
      </c>
      <c r="L223" s="41" t="e">
        <f>VLOOKUP(C223,#REF!,13,0)</f>
        <v>#REF!</v>
      </c>
    </row>
    <row r="224" spans="1:12" ht="126" customHeight="1">
      <c r="A224" s="49">
        <f t="shared" si="3"/>
        <v>172</v>
      </c>
      <c r="B224" s="80" t="s">
        <v>596</v>
      </c>
      <c r="C224" s="75" t="s">
        <v>597</v>
      </c>
      <c r="D224" s="56" t="s">
        <v>42</v>
      </c>
      <c r="E224" s="63">
        <v>80</v>
      </c>
      <c r="F224" s="50" t="s">
        <v>598</v>
      </c>
      <c r="G224" s="50"/>
      <c r="H224" s="50"/>
      <c r="I224" s="51">
        <v>3</v>
      </c>
      <c r="J224" s="51">
        <v>3</v>
      </c>
      <c r="L224" s="41" t="e">
        <f>VLOOKUP(C224,#REF!,13,0)</f>
        <v>#REF!</v>
      </c>
    </row>
    <row r="225" spans="1:12" ht="38.25" customHeight="1">
      <c r="A225" s="49"/>
      <c r="B225" s="81" t="s">
        <v>402</v>
      </c>
      <c r="C225" s="91" t="s">
        <v>599</v>
      </c>
      <c r="D225" s="92"/>
      <c r="E225" s="92"/>
      <c r="F225" s="93"/>
      <c r="G225" s="50"/>
      <c r="H225" s="51"/>
      <c r="I225" s="51">
        <v>5</v>
      </c>
      <c r="J225" s="51">
        <v>5</v>
      </c>
      <c r="L225" s="41" t="e">
        <f>VLOOKUP(C225,#REF!,13,0)</f>
        <v>#REF!</v>
      </c>
    </row>
    <row r="226" spans="1:12" ht="78.75" customHeight="1">
      <c r="A226" s="49">
        <f>A224+1</f>
        <v>173</v>
      </c>
      <c r="B226" s="80" t="s">
        <v>600</v>
      </c>
      <c r="C226" s="75" t="s">
        <v>601</v>
      </c>
      <c r="D226" s="56" t="s">
        <v>42</v>
      </c>
      <c r="E226" s="63">
        <v>60</v>
      </c>
      <c r="F226" s="50" t="s">
        <v>602</v>
      </c>
      <c r="G226" s="50"/>
      <c r="H226" s="50"/>
      <c r="I226" s="51">
        <v>5</v>
      </c>
      <c r="J226" s="51">
        <v>5</v>
      </c>
      <c r="L226" s="41" t="e">
        <f>VLOOKUP(C226,#REF!,13,0)</f>
        <v>#REF!</v>
      </c>
    </row>
    <row r="227" spans="1:12" ht="126" customHeight="1">
      <c r="A227" s="49">
        <f t="shared" si="3"/>
        <v>174</v>
      </c>
      <c r="B227" s="80" t="s">
        <v>603</v>
      </c>
      <c r="C227" s="75" t="s">
        <v>604</v>
      </c>
      <c r="D227" s="56" t="s">
        <v>42</v>
      </c>
      <c r="E227" s="63">
        <v>360</v>
      </c>
      <c r="F227" s="50" t="s">
        <v>605</v>
      </c>
      <c r="G227" s="50"/>
      <c r="H227" s="50"/>
      <c r="I227" s="51">
        <v>5</v>
      </c>
      <c r="J227" s="51">
        <v>5</v>
      </c>
      <c r="L227" s="41" t="e">
        <f>VLOOKUP(C227,#REF!,13,0)</f>
        <v>#REF!</v>
      </c>
    </row>
    <row r="228" spans="1:12" ht="110.25" customHeight="1">
      <c r="A228" s="49">
        <f t="shared" si="3"/>
        <v>175</v>
      </c>
      <c r="B228" s="80" t="s">
        <v>606</v>
      </c>
      <c r="C228" s="75" t="s">
        <v>607</v>
      </c>
      <c r="D228" s="56" t="s">
        <v>42</v>
      </c>
      <c r="E228" s="63">
        <v>120</v>
      </c>
      <c r="F228" s="50" t="s">
        <v>608</v>
      </c>
      <c r="G228" s="50"/>
      <c r="H228" s="50"/>
      <c r="I228" s="51">
        <v>5</v>
      </c>
      <c r="J228" s="51">
        <v>5</v>
      </c>
      <c r="L228" s="41" t="e">
        <f>VLOOKUP(C228,#REF!,13,0)</f>
        <v>#REF!</v>
      </c>
    </row>
    <row r="229" spans="1:12" ht="38.25" customHeight="1">
      <c r="A229" s="49"/>
      <c r="B229" s="81" t="s">
        <v>609</v>
      </c>
      <c r="C229" s="91" t="s">
        <v>610</v>
      </c>
      <c r="D229" s="92"/>
      <c r="E229" s="92"/>
      <c r="F229" s="93"/>
      <c r="G229" s="50"/>
      <c r="H229" s="51"/>
      <c r="I229" s="51">
        <v>4</v>
      </c>
      <c r="J229" s="51">
        <v>5</v>
      </c>
      <c r="L229" s="41" t="e">
        <f>VLOOKUP(C229,#REF!,13,0)</f>
        <v>#REF!</v>
      </c>
    </row>
    <row r="230" spans="1:12" ht="78.75" customHeight="1">
      <c r="A230" s="49">
        <f>A228+1</f>
        <v>176</v>
      </c>
      <c r="B230" s="80" t="s">
        <v>611</v>
      </c>
      <c r="C230" s="75" t="s">
        <v>612</v>
      </c>
      <c r="D230" s="56" t="s">
        <v>42</v>
      </c>
      <c r="E230" s="63">
        <v>50</v>
      </c>
      <c r="F230" s="50" t="s">
        <v>613</v>
      </c>
      <c r="G230" s="50"/>
      <c r="H230" s="50"/>
      <c r="I230" s="51">
        <v>4</v>
      </c>
      <c r="J230" s="51">
        <v>5</v>
      </c>
      <c r="L230" s="41" t="e">
        <f>VLOOKUP(C230,#REF!,13,0)</f>
        <v>#REF!</v>
      </c>
    </row>
    <row r="231" spans="1:12" ht="126" customHeight="1">
      <c r="A231" s="49">
        <f t="shared" si="3"/>
        <v>177</v>
      </c>
      <c r="B231" s="80" t="s">
        <v>614</v>
      </c>
      <c r="C231" s="75" t="s">
        <v>615</v>
      </c>
      <c r="D231" s="56" t="s">
        <v>42</v>
      </c>
      <c r="E231" s="63">
        <v>300</v>
      </c>
      <c r="F231" s="50" t="s">
        <v>605</v>
      </c>
      <c r="G231" s="50"/>
      <c r="H231" s="50"/>
      <c r="I231" s="51">
        <v>4</v>
      </c>
      <c r="J231" s="51">
        <v>5</v>
      </c>
      <c r="L231" s="41" t="e">
        <f>VLOOKUP(C231,#REF!,13,0)</f>
        <v>#REF!</v>
      </c>
    </row>
    <row r="232" spans="1:12" ht="110.25" customHeight="1">
      <c r="A232" s="49">
        <f t="shared" si="3"/>
        <v>178</v>
      </c>
      <c r="B232" s="80" t="s">
        <v>616</v>
      </c>
      <c r="C232" s="75" t="s">
        <v>617</v>
      </c>
      <c r="D232" s="56" t="s">
        <v>42</v>
      </c>
      <c r="E232" s="63">
        <v>100</v>
      </c>
      <c r="F232" s="50" t="s">
        <v>608</v>
      </c>
      <c r="G232" s="50"/>
      <c r="H232" s="50"/>
      <c r="I232" s="51">
        <v>4</v>
      </c>
      <c r="J232" s="51">
        <v>5</v>
      </c>
      <c r="L232" s="41" t="e">
        <f>VLOOKUP(C232,#REF!,13,0)</f>
        <v>#REF!</v>
      </c>
    </row>
    <row r="233" spans="1:12" ht="38.25" customHeight="1">
      <c r="A233" s="49"/>
      <c r="B233" s="81" t="s">
        <v>524</v>
      </c>
      <c r="C233" s="91" t="s">
        <v>618</v>
      </c>
      <c r="D233" s="92"/>
      <c r="E233" s="92"/>
      <c r="F233" s="93"/>
      <c r="G233" s="50"/>
      <c r="H233" s="51"/>
      <c r="I233" s="51">
        <v>6</v>
      </c>
      <c r="J233" s="51">
        <v>6</v>
      </c>
      <c r="L233" s="41" t="e">
        <f>VLOOKUP(C233,#REF!,13,0)</f>
        <v>#REF!</v>
      </c>
    </row>
    <row r="234" spans="1:12" ht="126" customHeight="1">
      <c r="A234" s="49">
        <f>A232+1</f>
        <v>179</v>
      </c>
      <c r="B234" s="80" t="s">
        <v>619</v>
      </c>
      <c r="C234" s="75" t="s">
        <v>620</v>
      </c>
      <c r="D234" s="56" t="s">
        <v>42</v>
      </c>
      <c r="E234" s="63">
        <v>30</v>
      </c>
      <c r="F234" s="50" t="s">
        <v>621</v>
      </c>
      <c r="G234" s="50"/>
      <c r="H234" s="50"/>
      <c r="I234" s="51">
        <v>6</v>
      </c>
      <c r="J234" s="51">
        <v>6</v>
      </c>
      <c r="L234" s="41" t="e">
        <f>VLOOKUP(C234,#REF!,13,0)</f>
        <v>#REF!</v>
      </c>
    </row>
    <row r="235" spans="1:12" ht="110.25" customHeight="1">
      <c r="A235" s="49">
        <f t="shared" si="3"/>
        <v>180</v>
      </c>
      <c r="B235" s="80" t="s">
        <v>622</v>
      </c>
      <c r="C235" s="75" t="s">
        <v>623</v>
      </c>
      <c r="D235" s="56" t="s">
        <v>42</v>
      </c>
      <c r="E235" s="63">
        <v>120</v>
      </c>
      <c r="F235" s="50" t="s">
        <v>624</v>
      </c>
      <c r="G235" s="50"/>
      <c r="H235" s="50"/>
      <c r="I235" s="51">
        <v>6</v>
      </c>
      <c r="J235" s="51">
        <v>6</v>
      </c>
      <c r="L235" s="41" t="e">
        <f>VLOOKUP(C235,#REF!,13,0)</f>
        <v>#REF!</v>
      </c>
    </row>
    <row r="236" spans="1:12" ht="110.25" customHeight="1">
      <c r="A236" s="49">
        <f t="shared" si="3"/>
        <v>181</v>
      </c>
      <c r="B236" s="80" t="s">
        <v>625</v>
      </c>
      <c r="C236" s="75" t="s">
        <v>626</v>
      </c>
      <c r="D236" s="56" t="s">
        <v>42</v>
      </c>
      <c r="E236" s="63">
        <v>120</v>
      </c>
      <c r="F236" s="50" t="s">
        <v>627</v>
      </c>
      <c r="G236" s="50"/>
      <c r="H236" s="50"/>
      <c r="I236" s="51">
        <v>6</v>
      </c>
      <c r="J236" s="51">
        <v>6</v>
      </c>
      <c r="L236" s="41" t="e">
        <f>VLOOKUP(C236,#REF!,13,0)</f>
        <v>#REF!</v>
      </c>
    </row>
    <row r="237" spans="1:12" ht="94.5" customHeight="1">
      <c r="A237" s="49">
        <f t="shared" si="3"/>
        <v>182</v>
      </c>
      <c r="B237" s="80" t="s">
        <v>628</v>
      </c>
      <c r="C237" s="75" t="s">
        <v>629</v>
      </c>
      <c r="D237" s="56" t="s">
        <v>42</v>
      </c>
      <c r="E237" s="63">
        <v>50</v>
      </c>
      <c r="F237" s="50" t="s">
        <v>630</v>
      </c>
      <c r="G237" s="50"/>
      <c r="H237" s="50"/>
      <c r="I237" s="51">
        <v>6</v>
      </c>
      <c r="J237" s="51">
        <v>6</v>
      </c>
      <c r="L237" s="41" t="e">
        <f>VLOOKUP(C237,#REF!,13,0)</f>
        <v>#REF!</v>
      </c>
    </row>
    <row r="238" spans="1:12" ht="38.25" customHeight="1">
      <c r="A238" s="49"/>
      <c r="B238" s="81" t="s">
        <v>631</v>
      </c>
      <c r="C238" s="91" t="s">
        <v>632</v>
      </c>
      <c r="D238" s="92"/>
      <c r="E238" s="92"/>
      <c r="F238" s="93"/>
      <c r="G238" s="50"/>
      <c r="H238" s="51"/>
      <c r="I238" s="51">
        <v>3</v>
      </c>
      <c r="J238" s="51">
        <v>3</v>
      </c>
      <c r="L238" s="41" t="e">
        <f>VLOOKUP(C238,#REF!,13,0)</f>
        <v>#REF!</v>
      </c>
    </row>
    <row r="239" spans="1:12" ht="94.5" customHeight="1">
      <c r="A239" s="49">
        <f>A237+1</f>
        <v>183</v>
      </c>
      <c r="B239" s="80" t="s">
        <v>633</v>
      </c>
      <c r="C239" s="75" t="s">
        <v>634</v>
      </c>
      <c r="D239" s="56" t="s">
        <v>42</v>
      </c>
      <c r="E239" s="63">
        <v>30</v>
      </c>
      <c r="F239" s="50" t="s">
        <v>635</v>
      </c>
      <c r="G239" s="50"/>
      <c r="H239" s="50"/>
      <c r="I239" s="51">
        <v>3</v>
      </c>
      <c r="J239" s="51">
        <v>3</v>
      </c>
      <c r="L239" s="41" t="e">
        <f>VLOOKUP(C239,#REF!,13,0)</f>
        <v>#REF!</v>
      </c>
    </row>
    <row r="240" spans="1:12" ht="110.25" customHeight="1">
      <c r="A240" s="49">
        <f t="shared" si="3"/>
        <v>184</v>
      </c>
      <c r="B240" s="80" t="s">
        <v>636</v>
      </c>
      <c r="C240" s="75" t="s">
        <v>637</v>
      </c>
      <c r="D240" s="56" t="s">
        <v>42</v>
      </c>
      <c r="E240" s="63">
        <v>120</v>
      </c>
      <c r="F240" s="50" t="s">
        <v>624</v>
      </c>
      <c r="G240" s="50"/>
      <c r="H240" s="50"/>
      <c r="I240" s="51">
        <v>3</v>
      </c>
      <c r="J240" s="51">
        <v>3</v>
      </c>
      <c r="L240" s="41" t="e">
        <f>VLOOKUP(C240,#REF!,13,0)</f>
        <v>#REF!</v>
      </c>
    </row>
    <row r="241" spans="1:12" ht="110.25" customHeight="1">
      <c r="A241" s="49">
        <f t="shared" si="3"/>
        <v>185</v>
      </c>
      <c r="B241" s="80" t="s">
        <v>638</v>
      </c>
      <c r="C241" s="75" t="s">
        <v>639</v>
      </c>
      <c r="D241" s="56" t="s">
        <v>42</v>
      </c>
      <c r="E241" s="63">
        <v>120</v>
      </c>
      <c r="F241" s="50" t="s">
        <v>627</v>
      </c>
      <c r="G241" s="50"/>
      <c r="H241" s="50"/>
      <c r="I241" s="51">
        <v>3</v>
      </c>
      <c r="J241" s="51">
        <v>3</v>
      </c>
      <c r="L241" s="41" t="e">
        <f>VLOOKUP(C241,#REF!,13,0)</f>
        <v>#REF!</v>
      </c>
    </row>
    <row r="242" spans="1:12" ht="110.25" customHeight="1">
      <c r="A242" s="49">
        <f t="shared" si="3"/>
        <v>186</v>
      </c>
      <c r="B242" s="80" t="s">
        <v>640</v>
      </c>
      <c r="C242" s="75" t="s">
        <v>641</v>
      </c>
      <c r="D242" s="56" t="s">
        <v>42</v>
      </c>
      <c r="E242" s="63">
        <v>50</v>
      </c>
      <c r="F242" s="50" t="s">
        <v>642</v>
      </c>
      <c r="G242" s="50"/>
      <c r="H242" s="50"/>
      <c r="I242" s="51">
        <v>3</v>
      </c>
      <c r="J242" s="51">
        <v>3</v>
      </c>
      <c r="L242" s="41" t="e">
        <f>VLOOKUP(C242,#REF!,13,0)</f>
        <v>#REF!</v>
      </c>
    </row>
    <row r="243" spans="1:12" ht="38.25" customHeight="1">
      <c r="A243" s="49"/>
      <c r="B243" s="81" t="s">
        <v>643</v>
      </c>
      <c r="C243" s="91" t="s">
        <v>644</v>
      </c>
      <c r="D243" s="92"/>
      <c r="E243" s="92"/>
      <c r="F243" s="93"/>
      <c r="G243" s="50"/>
      <c r="H243" s="51"/>
      <c r="I243" s="51">
        <v>7</v>
      </c>
      <c r="J243" s="51">
        <v>7</v>
      </c>
      <c r="L243" s="41" t="e">
        <f>VLOOKUP(C243,#REF!,13,0)</f>
        <v>#REF!</v>
      </c>
    </row>
    <row r="244" spans="1:12" ht="94.5" customHeight="1">
      <c r="A244" s="49">
        <f>A242+1</f>
        <v>187</v>
      </c>
      <c r="B244" s="80" t="s">
        <v>645</v>
      </c>
      <c r="C244" s="75" t="s">
        <v>646</v>
      </c>
      <c r="D244" s="56" t="s">
        <v>42</v>
      </c>
      <c r="E244" s="63">
        <v>40</v>
      </c>
      <c r="F244" s="50" t="s">
        <v>647</v>
      </c>
      <c r="G244" s="50"/>
      <c r="H244" s="50"/>
      <c r="I244" s="51">
        <v>7</v>
      </c>
      <c r="J244" s="51">
        <v>7</v>
      </c>
      <c r="L244" s="41" t="e">
        <f>VLOOKUP(C244,#REF!,13,0)</f>
        <v>#REF!</v>
      </c>
    </row>
    <row r="245" spans="1:12" ht="110.25" customHeight="1">
      <c r="A245" s="49">
        <f t="shared" si="3"/>
        <v>188</v>
      </c>
      <c r="B245" s="80" t="s">
        <v>648</v>
      </c>
      <c r="C245" s="75" t="s">
        <v>649</v>
      </c>
      <c r="D245" s="56" t="s">
        <v>42</v>
      </c>
      <c r="E245" s="63">
        <v>240</v>
      </c>
      <c r="F245" s="50" t="s">
        <v>650</v>
      </c>
      <c r="G245" s="50"/>
      <c r="H245" s="50"/>
      <c r="I245" s="51">
        <v>7</v>
      </c>
      <c r="J245" s="51">
        <v>7</v>
      </c>
      <c r="L245" s="41" t="e">
        <f>VLOOKUP(C245,#REF!,13,0)</f>
        <v>#REF!</v>
      </c>
    </row>
    <row r="246" spans="1:12" ht="126" customHeight="1">
      <c r="A246" s="49">
        <f t="shared" si="3"/>
        <v>189</v>
      </c>
      <c r="B246" s="80" t="s">
        <v>651</v>
      </c>
      <c r="C246" s="75" t="s">
        <v>652</v>
      </c>
      <c r="D246" s="56" t="s">
        <v>42</v>
      </c>
      <c r="E246" s="63">
        <v>150</v>
      </c>
      <c r="F246" s="50" t="s">
        <v>653</v>
      </c>
      <c r="G246" s="50"/>
      <c r="H246" s="50"/>
      <c r="I246" s="51">
        <v>7</v>
      </c>
      <c r="J246" s="51">
        <v>7</v>
      </c>
      <c r="L246" s="41" t="e">
        <f>VLOOKUP(C246,#REF!,13,0)</f>
        <v>#REF!</v>
      </c>
    </row>
    <row r="247" spans="1:12" ht="38.25" customHeight="1">
      <c r="A247" s="49"/>
      <c r="B247" s="81" t="s">
        <v>654</v>
      </c>
      <c r="C247" s="91" t="s">
        <v>655</v>
      </c>
      <c r="D247" s="92"/>
      <c r="E247" s="92"/>
      <c r="F247" s="93"/>
      <c r="G247" s="50"/>
      <c r="H247" s="51"/>
      <c r="I247" s="51">
        <v>6</v>
      </c>
      <c r="J247" s="51">
        <v>6</v>
      </c>
      <c r="L247" s="41" t="e">
        <f>VLOOKUP(C247,#REF!,13,0)</f>
        <v>#REF!</v>
      </c>
    </row>
    <row r="248" spans="1:12" ht="78.75" customHeight="1">
      <c r="A248" s="49">
        <f>A246+1</f>
        <v>190</v>
      </c>
      <c r="B248" s="80" t="s">
        <v>656</v>
      </c>
      <c r="C248" s="75" t="s">
        <v>657</v>
      </c>
      <c r="D248" s="56" t="s">
        <v>42</v>
      </c>
      <c r="E248" s="63">
        <v>20</v>
      </c>
      <c r="F248" s="50" t="s">
        <v>658</v>
      </c>
      <c r="G248" s="50"/>
      <c r="H248" s="50"/>
      <c r="I248" s="51">
        <v>6</v>
      </c>
      <c r="J248" s="51">
        <v>6</v>
      </c>
      <c r="L248" s="41" t="e">
        <f>VLOOKUP(C248,#REF!,13,0)</f>
        <v>#REF!</v>
      </c>
    </row>
    <row r="249" spans="1:12" ht="110.25" customHeight="1">
      <c r="A249" s="49">
        <f t="shared" si="3"/>
        <v>191</v>
      </c>
      <c r="B249" s="80" t="s">
        <v>659</v>
      </c>
      <c r="C249" s="75" t="s">
        <v>660</v>
      </c>
      <c r="D249" s="56" t="s">
        <v>42</v>
      </c>
      <c r="E249" s="63">
        <v>120</v>
      </c>
      <c r="F249" s="50" t="s">
        <v>650</v>
      </c>
      <c r="G249" s="50"/>
      <c r="H249" s="50"/>
      <c r="I249" s="51">
        <v>6</v>
      </c>
      <c r="J249" s="51">
        <v>6</v>
      </c>
      <c r="L249" s="41" t="e">
        <f>VLOOKUP(C249,#REF!,13,0)</f>
        <v>#REF!</v>
      </c>
    </row>
    <row r="250" spans="1:12" ht="126" customHeight="1">
      <c r="A250" s="49">
        <f t="shared" si="3"/>
        <v>192</v>
      </c>
      <c r="B250" s="80" t="s">
        <v>661</v>
      </c>
      <c r="C250" s="75" t="s">
        <v>662</v>
      </c>
      <c r="D250" s="56" t="s">
        <v>42</v>
      </c>
      <c r="E250" s="63">
        <v>60</v>
      </c>
      <c r="F250" s="50" t="s">
        <v>653</v>
      </c>
      <c r="G250" s="50"/>
      <c r="H250" s="50"/>
      <c r="I250" s="51">
        <v>6</v>
      </c>
      <c r="J250" s="51">
        <v>6</v>
      </c>
      <c r="L250" s="41" t="e">
        <f>VLOOKUP(C250,#REF!,13,0)</f>
        <v>#REF!</v>
      </c>
    </row>
    <row r="251" spans="1:12" ht="38.25" customHeight="1">
      <c r="A251" s="49"/>
      <c r="B251" s="81" t="s">
        <v>663</v>
      </c>
      <c r="C251" s="91" t="s">
        <v>664</v>
      </c>
      <c r="D251" s="92"/>
      <c r="E251" s="92"/>
      <c r="F251" s="93"/>
      <c r="G251" s="50"/>
      <c r="H251" s="51"/>
      <c r="I251" s="51">
        <v>5</v>
      </c>
      <c r="J251" s="51">
        <v>6</v>
      </c>
      <c r="L251" s="41" t="e">
        <f>VLOOKUP(C251,#REF!,13,0)</f>
        <v>#REF!</v>
      </c>
    </row>
    <row r="252" spans="1:12" ht="110.25" customHeight="1">
      <c r="A252" s="49">
        <f>A250+1</f>
        <v>193</v>
      </c>
      <c r="B252" s="80" t="s">
        <v>665</v>
      </c>
      <c r="C252" s="75" t="s">
        <v>666</v>
      </c>
      <c r="D252" s="56" t="s">
        <v>42</v>
      </c>
      <c r="E252" s="63">
        <v>50</v>
      </c>
      <c r="F252" s="50" t="s">
        <v>667</v>
      </c>
      <c r="G252" s="50"/>
      <c r="H252" s="50"/>
      <c r="I252" s="51">
        <v>5</v>
      </c>
      <c r="J252" s="51">
        <v>6</v>
      </c>
      <c r="L252" s="41" t="e">
        <f>VLOOKUP(C252,#REF!,13,0)</f>
        <v>#REF!</v>
      </c>
    </row>
    <row r="253" spans="1:12" ht="126" customHeight="1">
      <c r="A253" s="49">
        <f t="shared" si="3"/>
        <v>194</v>
      </c>
      <c r="B253" s="80" t="s">
        <v>668</v>
      </c>
      <c r="C253" s="75" t="s">
        <v>669</v>
      </c>
      <c r="D253" s="56" t="s">
        <v>42</v>
      </c>
      <c r="E253" s="63">
        <v>300</v>
      </c>
      <c r="F253" s="50" t="s">
        <v>670</v>
      </c>
      <c r="G253" s="50"/>
      <c r="H253" s="50"/>
      <c r="I253" s="51">
        <v>5</v>
      </c>
      <c r="J253" s="51">
        <v>6</v>
      </c>
      <c r="L253" s="41" t="e">
        <f>VLOOKUP(C253,#REF!,13,0)</f>
        <v>#REF!</v>
      </c>
    </row>
    <row r="254" spans="1:12" ht="38.25" customHeight="1">
      <c r="A254" s="49"/>
      <c r="B254" s="81" t="s">
        <v>671</v>
      </c>
      <c r="C254" s="91" t="s">
        <v>672</v>
      </c>
      <c r="D254" s="92"/>
      <c r="E254" s="92"/>
      <c r="F254" s="93"/>
      <c r="G254" s="50"/>
      <c r="H254" s="51"/>
      <c r="I254" s="51">
        <v>6</v>
      </c>
      <c r="J254" s="51">
        <v>7</v>
      </c>
      <c r="L254" s="41" t="e">
        <f>VLOOKUP(C254,#REF!,13,0)</f>
        <v>#REF!</v>
      </c>
    </row>
    <row r="255" spans="1:12" ht="110.25" customHeight="1">
      <c r="A255" s="49">
        <f>A253+1</f>
        <v>195</v>
      </c>
      <c r="B255" s="80" t="s">
        <v>673</v>
      </c>
      <c r="C255" s="75" t="s">
        <v>674</v>
      </c>
      <c r="D255" s="56" t="s">
        <v>42</v>
      </c>
      <c r="E255" s="63">
        <v>20</v>
      </c>
      <c r="F255" s="50" t="s">
        <v>675</v>
      </c>
      <c r="G255" s="50"/>
      <c r="H255" s="50"/>
      <c r="I255" s="51">
        <v>6</v>
      </c>
      <c r="J255" s="51">
        <v>7</v>
      </c>
      <c r="L255" s="41" t="e">
        <f>VLOOKUP(C255,#REF!,13,0)</f>
        <v>#REF!</v>
      </c>
    </row>
    <row r="256" spans="1:12" ht="126" customHeight="1">
      <c r="A256" s="49">
        <f t="shared" si="3"/>
        <v>196</v>
      </c>
      <c r="B256" s="80" t="s">
        <v>676</v>
      </c>
      <c r="C256" s="75" t="s">
        <v>677</v>
      </c>
      <c r="D256" s="56" t="s">
        <v>42</v>
      </c>
      <c r="E256" s="63">
        <v>100</v>
      </c>
      <c r="F256" s="50" t="s">
        <v>678</v>
      </c>
      <c r="G256" s="50"/>
      <c r="H256" s="50"/>
      <c r="I256" s="51">
        <v>6</v>
      </c>
      <c r="J256" s="51">
        <v>7</v>
      </c>
      <c r="L256" s="41" t="e">
        <f>VLOOKUP(C256,#REF!,13,0)</f>
        <v>#REF!</v>
      </c>
    </row>
    <row r="257" spans="1:12" ht="126" customHeight="1">
      <c r="A257" s="49">
        <f t="shared" si="3"/>
        <v>197</v>
      </c>
      <c r="B257" s="80" t="s">
        <v>679</v>
      </c>
      <c r="C257" s="75" t="s">
        <v>680</v>
      </c>
      <c r="D257" s="56" t="s">
        <v>42</v>
      </c>
      <c r="E257" s="63">
        <v>100</v>
      </c>
      <c r="F257" s="50" t="s">
        <v>681</v>
      </c>
      <c r="G257" s="50"/>
      <c r="H257" s="50"/>
      <c r="I257" s="51">
        <v>6</v>
      </c>
      <c r="J257" s="51">
        <v>7</v>
      </c>
      <c r="L257" s="41" t="e">
        <f>VLOOKUP(C257,#REF!,13,0)</f>
        <v>#REF!</v>
      </c>
    </row>
    <row r="258" spans="1:12" ht="38.25" customHeight="1">
      <c r="A258" s="49"/>
      <c r="B258" s="81" t="s">
        <v>682</v>
      </c>
      <c r="C258" s="91" t="s">
        <v>683</v>
      </c>
      <c r="D258" s="92"/>
      <c r="E258" s="92"/>
      <c r="F258" s="93"/>
      <c r="G258" s="50"/>
      <c r="H258" s="51"/>
      <c r="I258" s="51">
        <v>3</v>
      </c>
      <c r="J258" s="51">
        <v>3</v>
      </c>
      <c r="L258" s="41" t="e">
        <f>VLOOKUP(C258,#REF!,13,0)</f>
        <v>#REF!</v>
      </c>
    </row>
    <row r="259" spans="1:12" ht="110.25" customHeight="1">
      <c r="A259" s="49">
        <f>A257+1</f>
        <v>198</v>
      </c>
      <c r="B259" s="80" t="s">
        <v>684</v>
      </c>
      <c r="C259" s="75" t="s">
        <v>685</v>
      </c>
      <c r="D259" s="56" t="s">
        <v>42</v>
      </c>
      <c r="E259" s="63">
        <v>20</v>
      </c>
      <c r="F259" s="50" t="s">
        <v>686</v>
      </c>
      <c r="G259" s="50"/>
      <c r="H259" s="50"/>
      <c r="I259" s="51">
        <v>3</v>
      </c>
      <c r="J259" s="51">
        <v>3</v>
      </c>
      <c r="L259" s="41" t="e">
        <f>VLOOKUP(C259,#REF!,13,0)</f>
        <v>#REF!</v>
      </c>
    </row>
    <row r="260" spans="1:12" ht="126" customHeight="1">
      <c r="A260" s="49">
        <f t="shared" si="3"/>
        <v>199</v>
      </c>
      <c r="B260" s="80" t="s">
        <v>687</v>
      </c>
      <c r="C260" s="75" t="s">
        <v>688</v>
      </c>
      <c r="D260" s="56" t="s">
        <v>42</v>
      </c>
      <c r="E260" s="63">
        <v>90</v>
      </c>
      <c r="F260" s="50" t="s">
        <v>689</v>
      </c>
      <c r="G260" s="50"/>
      <c r="H260" s="50"/>
      <c r="I260" s="51">
        <v>3</v>
      </c>
      <c r="J260" s="51">
        <v>3</v>
      </c>
      <c r="L260" s="41" t="e">
        <f>VLOOKUP(C260,#REF!,13,0)</f>
        <v>#REF!</v>
      </c>
    </row>
    <row r="261" spans="1:12" ht="126" customHeight="1">
      <c r="A261" s="49">
        <f t="shared" si="3"/>
        <v>200</v>
      </c>
      <c r="B261" s="80" t="s">
        <v>690</v>
      </c>
      <c r="C261" s="75" t="s">
        <v>691</v>
      </c>
      <c r="D261" s="56" t="s">
        <v>42</v>
      </c>
      <c r="E261" s="63">
        <v>80</v>
      </c>
      <c r="F261" s="50" t="s">
        <v>678</v>
      </c>
      <c r="G261" s="50"/>
      <c r="H261" s="50"/>
      <c r="I261" s="51">
        <v>3</v>
      </c>
      <c r="J261" s="51">
        <v>3</v>
      </c>
      <c r="L261" s="41" t="e">
        <f>VLOOKUP(C261,#REF!,13,0)</f>
        <v>#REF!</v>
      </c>
    </row>
    <row r="262" spans="1:12" ht="126" customHeight="1">
      <c r="A262" s="49">
        <f t="shared" si="3"/>
        <v>201</v>
      </c>
      <c r="B262" s="80" t="s">
        <v>692</v>
      </c>
      <c r="C262" s="75" t="s">
        <v>693</v>
      </c>
      <c r="D262" s="56" t="s">
        <v>42</v>
      </c>
      <c r="E262" s="63">
        <v>50</v>
      </c>
      <c r="F262" s="50" t="s">
        <v>681</v>
      </c>
      <c r="G262" s="50"/>
      <c r="H262" s="50"/>
      <c r="I262" s="51">
        <v>3</v>
      </c>
      <c r="J262" s="51">
        <v>3</v>
      </c>
      <c r="L262" s="41" t="e">
        <f>VLOOKUP(C262,#REF!,13,0)</f>
        <v>#REF!</v>
      </c>
    </row>
    <row r="263" spans="1:12" ht="38.25" customHeight="1">
      <c r="A263" s="49"/>
      <c r="B263" s="81" t="s">
        <v>694</v>
      </c>
      <c r="C263" s="91" t="s">
        <v>695</v>
      </c>
      <c r="D263" s="92"/>
      <c r="E263" s="92"/>
      <c r="F263" s="93"/>
      <c r="G263" s="50"/>
      <c r="H263" s="51"/>
      <c r="I263" s="51">
        <v>3</v>
      </c>
      <c r="J263" s="51">
        <v>3</v>
      </c>
      <c r="L263" s="41" t="e">
        <f>VLOOKUP(C263,#REF!,13,0)</f>
        <v>#REF!</v>
      </c>
    </row>
    <row r="264" spans="1:12" ht="94.5" customHeight="1">
      <c r="A264" s="49">
        <f>A262+1</f>
        <v>202</v>
      </c>
      <c r="B264" s="80" t="s">
        <v>696</v>
      </c>
      <c r="C264" s="75" t="s">
        <v>697</v>
      </c>
      <c r="D264" s="56" t="s">
        <v>42</v>
      </c>
      <c r="E264" s="63">
        <v>50</v>
      </c>
      <c r="F264" s="50" t="s">
        <v>698</v>
      </c>
      <c r="G264" s="50"/>
      <c r="H264" s="51"/>
      <c r="I264" s="51">
        <v>3</v>
      </c>
      <c r="J264" s="51">
        <v>3</v>
      </c>
      <c r="L264" s="41" t="e">
        <f>VLOOKUP(C264,#REF!,13,0)</f>
        <v>#REF!</v>
      </c>
    </row>
    <row r="265" spans="1:12" ht="110.25" customHeight="1">
      <c r="A265" s="49">
        <f t="shared" si="3"/>
        <v>203</v>
      </c>
      <c r="B265" s="80" t="s">
        <v>699</v>
      </c>
      <c r="C265" s="75" t="s">
        <v>700</v>
      </c>
      <c r="D265" s="56" t="s">
        <v>42</v>
      </c>
      <c r="E265" s="63">
        <v>300</v>
      </c>
      <c r="F265" s="50" t="s">
        <v>701</v>
      </c>
      <c r="G265" s="50"/>
      <c r="H265" s="51"/>
      <c r="I265" s="51">
        <v>3</v>
      </c>
      <c r="J265" s="51">
        <v>3</v>
      </c>
      <c r="L265" s="41" t="e">
        <f>VLOOKUP(C265,#REF!,13,0)</f>
        <v>#REF!</v>
      </c>
    </row>
    <row r="266" spans="1:12" ht="110.25" customHeight="1">
      <c r="A266" s="49">
        <f t="shared" si="3"/>
        <v>204</v>
      </c>
      <c r="B266" s="80" t="s">
        <v>702</v>
      </c>
      <c r="C266" s="75" t="s">
        <v>703</v>
      </c>
      <c r="D266" s="56" t="s">
        <v>42</v>
      </c>
      <c r="E266" s="63">
        <v>100</v>
      </c>
      <c r="F266" s="50" t="s">
        <v>704</v>
      </c>
      <c r="G266" s="50"/>
      <c r="H266" s="51"/>
      <c r="I266" s="51">
        <v>3</v>
      </c>
      <c r="J266" s="51">
        <v>3</v>
      </c>
      <c r="L266" s="41" t="e">
        <f>VLOOKUP(C266,#REF!,13,0)</f>
        <v>#REF!</v>
      </c>
    </row>
    <row r="267" spans="1:12" s="70" customFormat="1" ht="31.5" customHeight="1">
      <c r="A267" s="49"/>
      <c r="B267" s="81" t="s">
        <v>705</v>
      </c>
      <c r="C267" s="91" t="s">
        <v>706</v>
      </c>
      <c r="D267" s="92"/>
      <c r="E267" s="92"/>
      <c r="F267" s="93"/>
      <c r="G267" s="50"/>
      <c r="H267" s="51"/>
      <c r="I267" s="51">
        <v>2</v>
      </c>
      <c r="J267" s="51">
        <v>4</v>
      </c>
      <c r="L267" s="41" t="e">
        <f>VLOOKUP(C267,#REF!,13,0)</f>
        <v>#REF!</v>
      </c>
    </row>
    <row r="268" spans="1:12" s="70" customFormat="1" ht="126" customHeight="1">
      <c r="A268" s="49">
        <f>A266+1</f>
        <v>205</v>
      </c>
      <c r="B268" s="80" t="s">
        <v>707</v>
      </c>
      <c r="C268" s="75" t="s">
        <v>708</v>
      </c>
      <c r="D268" s="56" t="s">
        <v>42</v>
      </c>
      <c r="E268" s="63">
        <v>20</v>
      </c>
      <c r="F268" s="50" t="s">
        <v>709</v>
      </c>
      <c r="G268" s="64"/>
      <c r="H268" s="205" t="s">
        <v>710</v>
      </c>
      <c r="I268" s="51">
        <v>2</v>
      </c>
      <c r="J268" s="51">
        <v>4</v>
      </c>
      <c r="L268" s="41" t="e">
        <f>VLOOKUP(C268,#REF!,13,0)</f>
        <v>#REF!</v>
      </c>
    </row>
    <row r="269" spans="1:12" ht="110.25" customHeight="1">
      <c r="A269" s="49">
        <f t="shared" si="3"/>
        <v>206</v>
      </c>
      <c r="B269" s="80" t="s">
        <v>711</v>
      </c>
      <c r="C269" s="75" t="s">
        <v>712</v>
      </c>
      <c r="D269" s="56" t="s">
        <v>42</v>
      </c>
      <c r="E269" s="63">
        <v>100</v>
      </c>
      <c r="F269" s="50" t="s">
        <v>713</v>
      </c>
      <c r="G269" s="65"/>
      <c r="H269" s="206"/>
      <c r="I269" s="51">
        <v>2</v>
      </c>
      <c r="J269" s="51">
        <v>2</v>
      </c>
      <c r="L269" s="41" t="e">
        <f>VLOOKUP(C269,#REF!,13,0)</f>
        <v>#REF!</v>
      </c>
    </row>
    <row r="270" spans="1:12" s="70" customFormat="1" ht="126" customHeight="1">
      <c r="A270" s="49">
        <f t="shared" si="3"/>
        <v>207</v>
      </c>
      <c r="B270" s="80" t="s">
        <v>714</v>
      </c>
      <c r="C270" s="75" t="s">
        <v>715</v>
      </c>
      <c r="D270" s="56" t="s">
        <v>42</v>
      </c>
      <c r="E270" s="63">
        <v>100</v>
      </c>
      <c r="F270" s="50" t="s">
        <v>716</v>
      </c>
      <c r="G270" s="65"/>
      <c r="H270" s="206"/>
      <c r="I270" s="51">
        <v>2</v>
      </c>
      <c r="J270" s="51">
        <v>4</v>
      </c>
      <c r="L270" s="41" t="e">
        <f>VLOOKUP(C270,#REF!,13,0)</f>
        <v>#REF!</v>
      </c>
    </row>
    <row r="271" spans="1:12" s="70" customFormat="1" ht="126" customHeight="1">
      <c r="A271" s="49">
        <f t="shared" si="3"/>
        <v>208</v>
      </c>
      <c r="B271" s="80" t="s">
        <v>717</v>
      </c>
      <c r="C271" s="75" t="s">
        <v>718</v>
      </c>
      <c r="D271" s="56" t="s">
        <v>42</v>
      </c>
      <c r="E271" s="63">
        <v>60</v>
      </c>
      <c r="F271" s="50" t="s">
        <v>719</v>
      </c>
      <c r="G271" s="65"/>
      <c r="H271" s="206"/>
      <c r="I271" s="51">
        <v>2</v>
      </c>
      <c r="J271" s="51">
        <v>4</v>
      </c>
      <c r="L271" s="41" t="e">
        <f>VLOOKUP(C271,#REF!,13,0)</f>
        <v>#REF!</v>
      </c>
    </row>
    <row r="272" spans="1:12" ht="110.25" customHeight="1">
      <c r="A272" s="49">
        <f t="shared" si="3"/>
        <v>209</v>
      </c>
      <c r="B272" s="80" t="s">
        <v>720</v>
      </c>
      <c r="C272" s="75" t="s">
        <v>721</v>
      </c>
      <c r="D272" s="56" t="s">
        <v>42</v>
      </c>
      <c r="E272" s="63">
        <v>20</v>
      </c>
      <c r="F272" s="50" t="s">
        <v>722</v>
      </c>
      <c r="G272" s="66"/>
      <c r="H272" s="207"/>
      <c r="I272" s="51">
        <v>2</v>
      </c>
      <c r="J272" s="51">
        <v>2</v>
      </c>
      <c r="L272" s="41" t="e">
        <f>VLOOKUP(C272,#REF!,13,0)</f>
        <v>#REF!</v>
      </c>
    </row>
    <row r="273" spans="1:12">
      <c r="A273" s="49"/>
      <c r="B273" s="81" t="s">
        <v>723</v>
      </c>
      <c r="C273" s="91" t="s">
        <v>724</v>
      </c>
      <c r="D273" s="92"/>
      <c r="E273" s="92"/>
      <c r="F273" s="93"/>
      <c r="G273" s="50"/>
      <c r="H273" s="51"/>
      <c r="I273" s="51">
        <v>1</v>
      </c>
      <c r="J273" s="51">
        <v>2</v>
      </c>
      <c r="L273" s="41" t="e">
        <f>VLOOKUP(C273,#REF!,13,0)</f>
        <v>#REF!</v>
      </c>
    </row>
    <row r="274" spans="1:12" ht="78.75" customHeight="1">
      <c r="A274" s="49">
        <f>A272+1</f>
        <v>210</v>
      </c>
      <c r="B274" s="80" t="s">
        <v>725</v>
      </c>
      <c r="C274" s="75" t="s">
        <v>726</v>
      </c>
      <c r="D274" s="56" t="s">
        <v>42</v>
      </c>
      <c r="E274" s="63">
        <v>10</v>
      </c>
      <c r="F274" s="50" t="s">
        <v>727</v>
      </c>
      <c r="G274" s="64"/>
      <c r="H274" s="205" t="s">
        <v>710</v>
      </c>
      <c r="I274" s="51">
        <v>1</v>
      </c>
      <c r="J274" s="51">
        <v>2</v>
      </c>
      <c r="L274" s="41" t="e">
        <f>VLOOKUP(C274,#REF!,13,0)</f>
        <v>#REF!</v>
      </c>
    </row>
    <row r="275" spans="1:12" ht="126" customHeight="1">
      <c r="A275" s="49">
        <f t="shared" si="3"/>
        <v>211</v>
      </c>
      <c r="B275" s="80" t="s">
        <v>728</v>
      </c>
      <c r="C275" s="75" t="s">
        <v>729</v>
      </c>
      <c r="D275" s="56" t="s">
        <v>42</v>
      </c>
      <c r="E275" s="63">
        <v>50</v>
      </c>
      <c r="F275" s="50" t="s">
        <v>730</v>
      </c>
      <c r="G275" s="65"/>
      <c r="H275" s="206"/>
      <c r="I275" s="51">
        <v>1</v>
      </c>
      <c r="J275" s="51">
        <v>2</v>
      </c>
      <c r="L275" s="41" t="e">
        <f>VLOOKUP(C275,#REF!,13,0)</f>
        <v>#REF!</v>
      </c>
    </row>
    <row r="276" spans="1:12" ht="126" customHeight="1">
      <c r="A276" s="49">
        <f t="shared" si="3"/>
        <v>212</v>
      </c>
      <c r="B276" s="80" t="s">
        <v>731</v>
      </c>
      <c r="C276" s="75" t="s">
        <v>732</v>
      </c>
      <c r="D276" s="56" t="s">
        <v>42</v>
      </c>
      <c r="E276" s="63">
        <v>20</v>
      </c>
      <c r="F276" s="50" t="s">
        <v>733</v>
      </c>
      <c r="G276" s="66"/>
      <c r="H276" s="207"/>
      <c r="I276" s="51">
        <v>1</v>
      </c>
      <c r="J276" s="51">
        <v>2</v>
      </c>
      <c r="L276" s="41" t="e">
        <f>VLOOKUP(C276,#REF!,13,0)</f>
        <v>#REF!</v>
      </c>
    </row>
    <row r="277" spans="1:12" ht="38.25" customHeight="1">
      <c r="A277" s="49"/>
      <c r="B277" s="81" t="s">
        <v>734</v>
      </c>
      <c r="C277" s="91" t="s">
        <v>735</v>
      </c>
      <c r="D277" s="92"/>
      <c r="E277" s="92"/>
      <c r="F277" s="93"/>
      <c r="G277" s="50"/>
      <c r="H277" s="51"/>
      <c r="I277" s="51">
        <v>5</v>
      </c>
      <c r="J277" s="51">
        <v>5</v>
      </c>
      <c r="L277" s="41" t="e">
        <f>VLOOKUP(C277,#REF!,13,0)</f>
        <v>#REF!</v>
      </c>
    </row>
    <row r="278" spans="1:12" ht="94.5" customHeight="1">
      <c r="A278" s="49">
        <f>A276+1</f>
        <v>213</v>
      </c>
      <c r="B278" s="80" t="s">
        <v>736</v>
      </c>
      <c r="C278" s="75" t="s">
        <v>737</v>
      </c>
      <c r="D278" s="56" t="s">
        <v>42</v>
      </c>
      <c r="E278" s="63">
        <v>20</v>
      </c>
      <c r="F278" s="50" t="s">
        <v>738</v>
      </c>
      <c r="G278" s="50"/>
      <c r="H278" s="50"/>
      <c r="I278" s="51">
        <v>5</v>
      </c>
      <c r="J278" s="51">
        <v>5</v>
      </c>
      <c r="L278" s="41" t="e">
        <f>VLOOKUP(C278,#REF!,13,0)</f>
        <v>#REF!</v>
      </c>
    </row>
    <row r="279" spans="1:12" ht="110.25" customHeight="1">
      <c r="A279" s="49">
        <f t="shared" ref="A279:A340" si="4">A278+1</f>
        <v>214</v>
      </c>
      <c r="B279" s="80" t="s">
        <v>739</v>
      </c>
      <c r="C279" s="75" t="s">
        <v>740</v>
      </c>
      <c r="D279" s="56" t="s">
        <v>42</v>
      </c>
      <c r="E279" s="63">
        <v>100</v>
      </c>
      <c r="F279" s="50" t="s">
        <v>741</v>
      </c>
      <c r="G279" s="50"/>
      <c r="H279" s="50"/>
      <c r="I279" s="51">
        <v>5</v>
      </c>
      <c r="J279" s="51">
        <v>5</v>
      </c>
      <c r="L279" s="41" t="e">
        <f>VLOOKUP(C279,#REF!,13,0)</f>
        <v>#REF!</v>
      </c>
    </row>
    <row r="280" spans="1:12" ht="110.25" customHeight="1">
      <c r="A280" s="49">
        <f t="shared" si="4"/>
        <v>215</v>
      </c>
      <c r="B280" s="80" t="s">
        <v>742</v>
      </c>
      <c r="C280" s="75" t="s">
        <v>743</v>
      </c>
      <c r="D280" s="56" t="s">
        <v>42</v>
      </c>
      <c r="E280" s="63">
        <v>40</v>
      </c>
      <c r="F280" s="50" t="s">
        <v>744</v>
      </c>
      <c r="G280" s="50"/>
      <c r="H280" s="50"/>
      <c r="I280" s="51">
        <v>5</v>
      </c>
      <c r="J280" s="51">
        <v>5</v>
      </c>
      <c r="L280" s="41" t="e">
        <f>VLOOKUP(C280,#REF!,13,0)</f>
        <v>#REF!</v>
      </c>
    </row>
    <row r="281" spans="1:12" ht="38.25" customHeight="1">
      <c r="A281" s="49"/>
      <c r="B281" s="81" t="s">
        <v>745</v>
      </c>
      <c r="C281" s="91" t="s">
        <v>746</v>
      </c>
      <c r="D281" s="92"/>
      <c r="E281" s="92"/>
      <c r="F281" s="93"/>
      <c r="G281" s="50"/>
      <c r="H281" s="51"/>
      <c r="I281" s="51">
        <v>4</v>
      </c>
      <c r="J281" s="51">
        <v>5</v>
      </c>
      <c r="L281" s="41" t="e">
        <f>VLOOKUP(C281,#REF!,13,0)</f>
        <v>#REF!</v>
      </c>
    </row>
    <row r="282" spans="1:12" ht="78.75" customHeight="1">
      <c r="A282" s="49">
        <f>A280+1</f>
        <v>216</v>
      </c>
      <c r="B282" s="80" t="s">
        <v>747</v>
      </c>
      <c r="C282" s="75" t="s">
        <v>748</v>
      </c>
      <c r="D282" s="56" t="s">
        <v>42</v>
      </c>
      <c r="E282" s="63">
        <v>10</v>
      </c>
      <c r="F282" s="50" t="s">
        <v>749</v>
      </c>
      <c r="G282" s="50"/>
      <c r="H282" s="51"/>
      <c r="I282" s="51">
        <v>4</v>
      </c>
      <c r="J282" s="51">
        <v>5</v>
      </c>
      <c r="L282" s="41" t="e">
        <f>VLOOKUP(C282,#REF!,13,0)</f>
        <v>#REF!</v>
      </c>
    </row>
    <row r="283" spans="1:12" ht="94.5" customHeight="1">
      <c r="A283" s="49">
        <f t="shared" si="4"/>
        <v>217</v>
      </c>
      <c r="B283" s="80" t="s">
        <v>750</v>
      </c>
      <c r="C283" s="75" t="s">
        <v>751</v>
      </c>
      <c r="D283" s="56" t="s">
        <v>42</v>
      </c>
      <c r="E283" s="63">
        <v>50</v>
      </c>
      <c r="F283" s="50" t="s">
        <v>752</v>
      </c>
      <c r="G283" s="50"/>
      <c r="H283" s="51"/>
      <c r="I283" s="51">
        <v>4</v>
      </c>
      <c r="J283" s="51">
        <v>5</v>
      </c>
      <c r="L283" s="41" t="e">
        <f>VLOOKUP(C283,#REF!,13,0)</f>
        <v>#REF!</v>
      </c>
    </row>
    <row r="284" spans="1:12" ht="94.5" customHeight="1">
      <c r="A284" s="49">
        <f t="shared" si="4"/>
        <v>218</v>
      </c>
      <c r="B284" s="80" t="s">
        <v>753</v>
      </c>
      <c r="C284" s="75" t="s">
        <v>754</v>
      </c>
      <c r="D284" s="56" t="s">
        <v>42</v>
      </c>
      <c r="E284" s="63">
        <v>20</v>
      </c>
      <c r="F284" s="50" t="s">
        <v>755</v>
      </c>
      <c r="G284" s="50"/>
      <c r="H284" s="51"/>
      <c r="I284" s="51">
        <v>4</v>
      </c>
      <c r="J284" s="51">
        <v>5</v>
      </c>
      <c r="L284" s="41" t="e">
        <f>VLOOKUP(C284,#REF!,13,0)</f>
        <v>#REF!</v>
      </c>
    </row>
    <row r="285" spans="1:12" ht="38.25" customHeight="1">
      <c r="A285" s="49"/>
      <c r="B285" s="81" t="s">
        <v>756</v>
      </c>
      <c r="C285" s="91" t="s">
        <v>757</v>
      </c>
      <c r="D285" s="92"/>
      <c r="E285" s="92"/>
      <c r="F285" s="93"/>
      <c r="G285" s="50"/>
      <c r="H285" s="51"/>
      <c r="I285" s="51">
        <v>9</v>
      </c>
      <c r="J285" s="51">
        <v>9</v>
      </c>
      <c r="L285" s="41" t="e">
        <f>VLOOKUP(C285,#REF!,13,0)</f>
        <v>#REF!</v>
      </c>
    </row>
    <row r="286" spans="1:12" ht="94.5" customHeight="1">
      <c r="A286" s="49">
        <f>A284+1</f>
        <v>219</v>
      </c>
      <c r="B286" s="80" t="s">
        <v>758</v>
      </c>
      <c r="C286" s="75" t="s">
        <v>759</v>
      </c>
      <c r="D286" s="56" t="s">
        <v>42</v>
      </c>
      <c r="E286" s="63">
        <v>10</v>
      </c>
      <c r="F286" s="50" t="s">
        <v>760</v>
      </c>
      <c r="G286" s="50"/>
      <c r="H286" s="50"/>
      <c r="I286" s="51">
        <v>9</v>
      </c>
      <c r="J286" s="51">
        <v>9</v>
      </c>
      <c r="L286" s="41" t="e">
        <f>VLOOKUP(C286,#REF!,13,0)</f>
        <v>#REF!</v>
      </c>
    </row>
    <row r="287" spans="1:12" ht="126" customHeight="1">
      <c r="A287" s="49">
        <f t="shared" si="4"/>
        <v>220</v>
      </c>
      <c r="B287" s="80" t="s">
        <v>761</v>
      </c>
      <c r="C287" s="75" t="s">
        <v>762</v>
      </c>
      <c r="D287" s="56" t="s">
        <v>42</v>
      </c>
      <c r="E287" s="63">
        <v>50</v>
      </c>
      <c r="F287" s="50" t="s">
        <v>763</v>
      </c>
      <c r="G287" s="50"/>
      <c r="H287" s="50"/>
      <c r="I287" s="51">
        <v>9</v>
      </c>
      <c r="J287" s="51">
        <v>9</v>
      </c>
      <c r="L287" s="41" t="e">
        <f>VLOOKUP(C287,#REF!,13,0)</f>
        <v>#REF!</v>
      </c>
    </row>
    <row r="288" spans="1:12" ht="126" customHeight="1">
      <c r="A288" s="49">
        <f t="shared" si="4"/>
        <v>221</v>
      </c>
      <c r="B288" s="80" t="s">
        <v>764</v>
      </c>
      <c r="C288" s="75" t="s">
        <v>765</v>
      </c>
      <c r="D288" s="56" t="s">
        <v>42</v>
      </c>
      <c r="E288" s="63">
        <v>30</v>
      </c>
      <c r="F288" s="50" t="s">
        <v>766</v>
      </c>
      <c r="G288" s="50"/>
      <c r="H288" s="50"/>
      <c r="I288" s="51">
        <v>9</v>
      </c>
      <c r="J288" s="51">
        <v>9</v>
      </c>
      <c r="L288" s="41" t="e">
        <f>VLOOKUP(C288,#REF!,13,0)</f>
        <v>#REF!</v>
      </c>
    </row>
    <row r="289" spans="1:12" ht="31.5" customHeight="1">
      <c r="A289" s="49"/>
      <c r="B289" s="81" t="s">
        <v>767</v>
      </c>
      <c r="C289" s="91" t="s">
        <v>768</v>
      </c>
      <c r="D289" s="92"/>
      <c r="E289" s="92"/>
      <c r="F289" s="93"/>
      <c r="G289" s="50"/>
      <c r="H289" s="50"/>
      <c r="I289" s="51">
        <v>7</v>
      </c>
      <c r="J289" s="51">
        <v>7</v>
      </c>
      <c r="L289" s="41" t="e">
        <f>VLOOKUP(C289,#REF!,13,0)</f>
        <v>#REF!</v>
      </c>
    </row>
    <row r="290" spans="1:12" ht="126" customHeight="1">
      <c r="A290" s="49">
        <f>A288+1</f>
        <v>222</v>
      </c>
      <c r="B290" s="80" t="s">
        <v>769</v>
      </c>
      <c r="C290" s="75" t="s">
        <v>770</v>
      </c>
      <c r="D290" s="56" t="s">
        <v>42</v>
      </c>
      <c r="E290" s="63">
        <v>10</v>
      </c>
      <c r="F290" s="50" t="s">
        <v>771</v>
      </c>
      <c r="G290" s="50"/>
      <c r="H290" s="50"/>
      <c r="I290" s="51">
        <v>7</v>
      </c>
      <c r="J290" s="51">
        <v>7</v>
      </c>
      <c r="L290" s="41" t="e">
        <f>VLOOKUP(C290,#REF!,13,0)</f>
        <v>#REF!</v>
      </c>
    </row>
    <row r="291" spans="1:12" ht="126" customHeight="1">
      <c r="A291" s="49">
        <f t="shared" si="4"/>
        <v>223</v>
      </c>
      <c r="B291" s="80" t="s">
        <v>772</v>
      </c>
      <c r="C291" s="75" t="s">
        <v>773</v>
      </c>
      <c r="D291" s="56" t="s">
        <v>42</v>
      </c>
      <c r="E291" s="63">
        <v>50</v>
      </c>
      <c r="F291" s="50" t="s">
        <v>763</v>
      </c>
      <c r="G291" s="50"/>
      <c r="H291" s="50"/>
      <c r="I291" s="51">
        <v>7</v>
      </c>
      <c r="J291" s="51">
        <v>7</v>
      </c>
      <c r="L291" s="41" t="e">
        <f>VLOOKUP(C291,#REF!,13,0)</f>
        <v>#REF!</v>
      </c>
    </row>
    <row r="292" spans="1:12" ht="126" customHeight="1">
      <c r="A292" s="49">
        <f t="shared" si="4"/>
        <v>224</v>
      </c>
      <c r="B292" s="80" t="s">
        <v>774</v>
      </c>
      <c r="C292" s="75" t="s">
        <v>775</v>
      </c>
      <c r="D292" s="56" t="s">
        <v>42</v>
      </c>
      <c r="E292" s="63">
        <v>30</v>
      </c>
      <c r="F292" s="50" t="s">
        <v>766</v>
      </c>
      <c r="G292" s="50"/>
      <c r="H292" s="50"/>
      <c r="I292" s="51">
        <v>7</v>
      </c>
      <c r="J292" s="51">
        <v>7</v>
      </c>
      <c r="L292" s="41" t="e">
        <f>VLOOKUP(C292,#REF!,13,0)</f>
        <v>#REF!</v>
      </c>
    </row>
    <row r="293" spans="1:12" s="70" customFormat="1" ht="31.5" customHeight="1">
      <c r="A293" s="49"/>
      <c r="B293" s="81" t="s">
        <v>776</v>
      </c>
      <c r="C293" s="91" t="s">
        <v>777</v>
      </c>
      <c r="D293" s="92"/>
      <c r="E293" s="92"/>
      <c r="F293" s="93"/>
      <c r="G293" s="50"/>
      <c r="H293" s="50"/>
      <c r="I293" s="51">
        <v>4</v>
      </c>
      <c r="J293" s="51">
        <v>6</v>
      </c>
      <c r="L293" s="41" t="e">
        <f>VLOOKUP(C293,#REF!,13,0)</f>
        <v>#REF!</v>
      </c>
    </row>
    <row r="294" spans="1:12" s="70" customFormat="1" ht="110.25" customHeight="1">
      <c r="A294" s="49">
        <f>A292+1</f>
        <v>225</v>
      </c>
      <c r="B294" s="80" t="s">
        <v>778</v>
      </c>
      <c r="C294" s="75" t="s">
        <v>779</v>
      </c>
      <c r="D294" s="56" t="s">
        <v>42</v>
      </c>
      <c r="E294" s="63">
        <v>20</v>
      </c>
      <c r="F294" s="50" t="s">
        <v>780</v>
      </c>
      <c r="G294" s="50"/>
      <c r="H294" s="50"/>
      <c r="I294" s="51">
        <v>4</v>
      </c>
      <c r="J294" s="51">
        <v>6</v>
      </c>
      <c r="L294" s="41" t="e">
        <f>VLOOKUP(C294,#REF!,13,0)</f>
        <v>#REF!</v>
      </c>
    </row>
    <row r="295" spans="1:12" s="70" customFormat="1" ht="126" customHeight="1">
      <c r="A295" s="49">
        <f t="shared" si="4"/>
        <v>226</v>
      </c>
      <c r="B295" s="80" t="s">
        <v>781</v>
      </c>
      <c r="C295" s="75" t="s">
        <v>782</v>
      </c>
      <c r="D295" s="56" t="s">
        <v>42</v>
      </c>
      <c r="E295" s="63">
        <v>100</v>
      </c>
      <c r="F295" s="50" t="s">
        <v>783</v>
      </c>
      <c r="G295" s="50"/>
      <c r="H295" s="50"/>
      <c r="I295" s="51">
        <v>4</v>
      </c>
      <c r="J295" s="51">
        <v>6</v>
      </c>
      <c r="L295" s="41" t="e">
        <f>VLOOKUP(C295,#REF!,13,0)</f>
        <v>#REF!</v>
      </c>
    </row>
    <row r="296" spans="1:12" s="70" customFormat="1" ht="126" customHeight="1">
      <c r="A296" s="49">
        <f t="shared" si="4"/>
        <v>227</v>
      </c>
      <c r="B296" s="80" t="s">
        <v>784</v>
      </c>
      <c r="C296" s="75" t="s">
        <v>785</v>
      </c>
      <c r="D296" s="56" t="s">
        <v>42</v>
      </c>
      <c r="E296" s="63">
        <v>40</v>
      </c>
      <c r="F296" s="50" t="s">
        <v>786</v>
      </c>
      <c r="G296" s="50"/>
      <c r="H296" s="50"/>
      <c r="I296" s="51">
        <v>4</v>
      </c>
      <c r="J296" s="51">
        <v>6</v>
      </c>
      <c r="L296" s="41" t="e">
        <f>VLOOKUP(C296,#REF!,13,0)</f>
        <v>#REF!</v>
      </c>
    </row>
    <row r="297" spans="1:12" ht="110.25" customHeight="1">
      <c r="A297" s="49">
        <f t="shared" si="4"/>
        <v>228</v>
      </c>
      <c r="B297" s="80" t="s">
        <v>787</v>
      </c>
      <c r="C297" s="75" t="s">
        <v>788</v>
      </c>
      <c r="D297" s="56" t="s">
        <v>42</v>
      </c>
      <c r="E297" s="63">
        <v>20</v>
      </c>
      <c r="F297" s="50" t="s">
        <v>789</v>
      </c>
      <c r="G297" s="50"/>
      <c r="H297" s="50"/>
      <c r="I297" s="51">
        <v>4</v>
      </c>
      <c r="J297" s="51">
        <v>4</v>
      </c>
      <c r="L297" s="41" t="e">
        <f>VLOOKUP(C297,#REF!,13,0)</f>
        <v>#REF!</v>
      </c>
    </row>
    <row r="298" spans="1:12" ht="38.25" customHeight="1">
      <c r="A298" s="49"/>
      <c r="B298" s="81" t="s">
        <v>790</v>
      </c>
      <c r="C298" s="91" t="s">
        <v>791</v>
      </c>
      <c r="D298" s="92"/>
      <c r="E298" s="92"/>
      <c r="F298" s="93"/>
      <c r="G298" s="50"/>
      <c r="H298" s="51"/>
      <c r="I298" s="51">
        <v>4</v>
      </c>
      <c r="J298" s="51">
        <v>4</v>
      </c>
      <c r="L298" s="41" t="e">
        <f>VLOOKUP(C298,#REF!,13,0)</f>
        <v>#REF!</v>
      </c>
    </row>
    <row r="299" spans="1:12" ht="110.25" customHeight="1">
      <c r="A299" s="49">
        <f>A297+1</f>
        <v>229</v>
      </c>
      <c r="B299" s="80" t="s">
        <v>792</v>
      </c>
      <c r="C299" s="75" t="s">
        <v>793</v>
      </c>
      <c r="D299" s="56" t="s">
        <v>42</v>
      </c>
      <c r="E299" s="63">
        <v>40</v>
      </c>
      <c r="F299" s="50" t="s">
        <v>794</v>
      </c>
      <c r="G299" s="50"/>
      <c r="H299" s="51"/>
      <c r="I299" s="51">
        <v>4</v>
      </c>
      <c r="J299" s="51">
        <v>4</v>
      </c>
      <c r="L299" s="41" t="e">
        <f>VLOOKUP(C299,#REF!,13,0)</f>
        <v>#REF!</v>
      </c>
    </row>
    <row r="300" spans="1:12" ht="126" customHeight="1">
      <c r="A300" s="49">
        <f t="shared" si="4"/>
        <v>230</v>
      </c>
      <c r="B300" s="80" t="s">
        <v>795</v>
      </c>
      <c r="C300" s="75" t="s">
        <v>796</v>
      </c>
      <c r="D300" s="56" t="s">
        <v>42</v>
      </c>
      <c r="E300" s="63">
        <v>120</v>
      </c>
      <c r="F300" s="50" t="s">
        <v>783</v>
      </c>
      <c r="G300" s="50"/>
      <c r="H300" s="51"/>
      <c r="I300" s="51">
        <v>4</v>
      </c>
      <c r="J300" s="51">
        <v>4</v>
      </c>
      <c r="L300" s="41" t="e">
        <f>VLOOKUP(C300,#REF!,13,0)</f>
        <v>#REF!</v>
      </c>
    </row>
    <row r="301" spans="1:12" ht="126" customHeight="1">
      <c r="A301" s="49">
        <f t="shared" si="4"/>
        <v>231</v>
      </c>
      <c r="B301" s="80" t="s">
        <v>797</v>
      </c>
      <c r="C301" s="75" t="s">
        <v>798</v>
      </c>
      <c r="D301" s="56" t="s">
        <v>42</v>
      </c>
      <c r="E301" s="63">
        <v>160</v>
      </c>
      <c r="F301" s="50" t="s">
        <v>786</v>
      </c>
      <c r="G301" s="50"/>
      <c r="H301" s="51"/>
      <c r="I301" s="51">
        <v>3</v>
      </c>
      <c r="J301" s="51">
        <v>3</v>
      </c>
      <c r="L301" s="41" t="e">
        <f>VLOOKUP(C301,#REF!,13,0)</f>
        <v>#REF!</v>
      </c>
    </row>
    <row r="302" spans="1:12" ht="38.25" customHeight="1">
      <c r="A302" s="49"/>
      <c r="B302" s="81" t="s">
        <v>799</v>
      </c>
      <c r="C302" s="91" t="s">
        <v>800</v>
      </c>
      <c r="D302" s="92"/>
      <c r="E302" s="92"/>
      <c r="F302" s="93"/>
      <c r="G302" s="50"/>
      <c r="H302" s="51"/>
      <c r="I302" s="51">
        <v>8</v>
      </c>
      <c r="J302" s="51">
        <v>8</v>
      </c>
      <c r="L302" s="41" t="e">
        <f>VLOOKUP(C302,#REF!,13,0)</f>
        <v>#REF!</v>
      </c>
    </row>
    <row r="303" spans="1:12" ht="78.75" customHeight="1">
      <c r="A303" s="49">
        <f>A301+1</f>
        <v>232</v>
      </c>
      <c r="B303" s="80" t="s">
        <v>801</v>
      </c>
      <c r="C303" s="75" t="s">
        <v>802</v>
      </c>
      <c r="D303" s="56" t="s">
        <v>42</v>
      </c>
      <c r="E303" s="63">
        <v>30</v>
      </c>
      <c r="F303" s="50" t="s">
        <v>803</v>
      </c>
      <c r="G303" s="50"/>
      <c r="H303" s="50"/>
      <c r="I303" s="51">
        <v>8</v>
      </c>
      <c r="J303" s="51">
        <v>8</v>
      </c>
      <c r="L303" s="41" t="e">
        <f>VLOOKUP(C303,#REF!,13,0)</f>
        <v>#REF!</v>
      </c>
    </row>
    <row r="304" spans="1:12" ht="110.25" customHeight="1">
      <c r="A304" s="49">
        <f t="shared" si="4"/>
        <v>233</v>
      </c>
      <c r="B304" s="80" t="s">
        <v>804</v>
      </c>
      <c r="C304" s="75" t="s">
        <v>805</v>
      </c>
      <c r="D304" s="56" t="s">
        <v>42</v>
      </c>
      <c r="E304" s="63">
        <v>150</v>
      </c>
      <c r="F304" s="50" t="s">
        <v>741</v>
      </c>
      <c r="G304" s="50"/>
      <c r="H304" s="50"/>
      <c r="I304" s="51">
        <v>8</v>
      </c>
      <c r="J304" s="51">
        <v>8</v>
      </c>
      <c r="L304" s="41" t="e">
        <f>VLOOKUP(C304,#REF!,13,0)</f>
        <v>#REF!</v>
      </c>
    </row>
    <row r="305" spans="1:12" ht="110.25" customHeight="1">
      <c r="A305" s="49">
        <f t="shared" si="4"/>
        <v>234</v>
      </c>
      <c r="B305" s="80" t="s">
        <v>806</v>
      </c>
      <c r="C305" s="75" t="s">
        <v>807</v>
      </c>
      <c r="D305" s="56" t="s">
        <v>42</v>
      </c>
      <c r="E305" s="63">
        <v>150</v>
      </c>
      <c r="F305" s="50" t="s">
        <v>744</v>
      </c>
      <c r="G305" s="50"/>
      <c r="H305" s="50"/>
      <c r="I305" s="51">
        <v>8</v>
      </c>
      <c r="J305" s="51">
        <v>8</v>
      </c>
      <c r="L305" s="41" t="e">
        <f>VLOOKUP(C305,#REF!,13,0)</f>
        <v>#REF!</v>
      </c>
    </row>
    <row r="306" spans="1:12" ht="38.25" customHeight="1">
      <c r="A306" s="49"/>
      <c r="B306" s="81" t="s">
        <v>808</v>
      </c>
      <c r="C306" s="91" t="s">
        <v>809</v>
      </c>
      <c r="D306" s="92"/>
      <c r="E306" s="92"/>
      <c r="F306" s="93"/>
      <c r="G306" s="50"/>
      <c r="H306" s="51"/>
      <c r="I306" s="51">
        <v>8</v>
      </c>
      <c r="J306" s="51">
        <v>8</v>
      </c>
      <c r="L306" s="41" t="e">
        <f>VLOOKUP(C306,#REF!,13,0)</f>
        <v>#REF!</v>
      </c>
    </row>
    <row r="307" spans="1:12" ht="110.25" customHeight="1">
      <c r="A307" s="49">
        <f>A305+1</f>
        <v>235</v>
      </c>
      <c r="B307" s="80" t="s">
        <v>810</v>
      </c>
      <c r="C307" s="75" t="s">
        <v>811</v>
      </c>
      <c r="D307" s="56" t="s">
        <v>42</v>
      </c>
      <c r="E307" s="63">
        <v>30</v>
      </c>
      <c r="F307" s="50" t="s">
        <v>812</v>
      </c>
      <c r="G307" s="50"/>
      <c r="H307" s="50"/>
      <c r="I307" s="51">
        <v>8</v>
      </c>
      <c r="J307" s="51">
        <v>8</v>
      </c>
      <c r="L307" s="41" t="e">
        <f>VLOOKUP(C307,#REF!,13,0)</f>
        <v>#REF!</v>
      </c>
    </row>
    <row r="308" spans="1:12" ht="110.25" customHeight="1">
      <c r="A308" s="49">
        <f t="shared" si="4"/>
        <v>236</v>
      </c>
      <c r="B308" s="80" t="s">
        <v>813</v>
      </c>
      <c r="C308" s="75" t="s">
        <v>814</v>
      </c>
      <c r="D308" s="56" t="s">
        <v>42</v>
      </c>
      <c r="E308" s="63">
        <v>150</v>
      </c>
      <c r="F308" s="50" t="s">
        <v>815</v>
      </c>
      <c r="G308" s="50"/>
      <c r="H308" s="50"/>
      <c r="I308" s="51">
        <v>8</v>
      </c>
      <c r="J308" s="51">
        <v>8</v>
      </c>
      <c r="L308" s="41" t="e">
        <f>VLOOKUP(C308,#REF!,13,0)</f>
        <v>#REF!</v>
      </c>
    </row>
    <row r="309" spans="1:12" ht="110.25" customHeight="1">
      <c r="A309" s="49">
        <f t="shared" si="4"/>
        <v>237</v>
      </c>
      <c r="B309" s="80" t="s">
        <v>816</v>
      </c>
      <c r="C309" s="75" t="s">
        <v>817</v>
      </c>
      <c r="D309" s="56" t="s">
        <v>42</v>
      </c>
      <c r="E309" s="63">
        <v>150</v>
      </c>
      <c r="F309" s="50" t="s">
        <v>744</v>
      </c>
      <c r="G309" s="50"/>
      <c r="H309" s="50"/>
      <c r="I309" s="51">
        <v>8</v>
      </c>
      <c r="J309" s="51">
        <v>8</v>
      </c>
      <c r="L309" s="41" t="e">
        <f>VLOOKUP(C309,#REF!,13,0)</f>
        <v>#REF!</v>
      </c>
    </row>
    <row r="310" spans="1:12" ht="38.25" customHeight="1">
      <c r="A310" s="49"/>
      <c r="B310" s="81" t="s">
        <v>818</v>
      </c>
      <c r="C310" s="91" t="s">
        <v>819</v>
      </c>
      <c r="D310" s="92"/>
      <c r="E310" s="92"/>
      <c r="F310" s="93"/>
      <c r="G310" s="50"/>
      <c r="H310" s="51"/>
      <c r="I310" s="51">
        <v>4</v>
      </c>
      <c r="J310" s="51">
        <v>6</v>
      </c>
      <c r="L310" s="41" t="e">
        <f>VLOOKUP(C310,#REF!,13,0)</f>
        <v>#REF!</v>
      </c>
    </row>
    <row r="311" spans="1:12" ht="110.25" customHeight="1">
      <c r="A311" s="49">
        <f>A309+1</f>
        <v>238</v>
      </c>
      <c r="B311" s="80" t="s">
        <v>820</v>
      </c>
      <c r="C311" s="75" t="s">
        <v>821</v>
      </c>
      <c r="D311" s="56" t="s">
        <v>42</v>
      </c>
      <c r="E311" s="63">
        <v>25</v>
      </c>
      <c r="F311" s="50" t="s">
        <v>822</v>
      </c>
      <c r="G311" s="50"/>
      <c r="H311" s="50"/>
      <c r="I311" s="51">
        <v>4</v>
      </c>
      <c r="J311" s="51">
        <v>6</v>
      </c>
      <c r="L311" s="41" t="e">
        <f>VLOOKUP(C311,#REF!,13,0)</f>
        <v>#REF!</v>
      </c>
    </row>
    <row r="312" spans="1:12" ht="110.25" customHeight="1">
      <c r="A312" s="49">
        <f t="shared" si="4"/>
        <v>239</v>
      </c>
      <c r="B312" s="80" t="s">
        <v>823</v>
      </c>
      <c r="C312" s="75" t="s">
        <v>824</v>
      </c>
      <c r="D312" s="56" t="s">
        <v>42</v>
      </c>
      <c r="E312" s="63">
        <v>20</v>
      </c>
      <c r="F312" s="50" t="s">
        <v>815</v>
      </c>
      <c r="G312" s="50"/>
      <c r="H312" s="50"/>
      <c r="I312" s="51">
        <v>4</v>
      </c>
      <c r="J312" s="51">
        <v>6</v>
      </c>
      <c r="L312" s="41" t="e">
        <f>VLOOKUP(C312,#REF!,13,0)</f>
        <v>#REF!</v>
      </c>
    </row>
    <row r="313" spans="1:12" ht="110.25" customHeight="1">
      <c r="A313" s="49">
        <f t="shared" si="4"/>
        <v>240</v>
      </c>
      <c r="B313" s="80" t="s">
        <v>825</v>
      </c>
      <c r="C313" s="75" t="s">
        <v>826</v>
      </c>
      <c r="D313" s="56" t="s">
        <v>42</v>
      </c>
      <c r="E313" s="63">
        <v>10</v>
      </c>
      <c r="F313" s="50" t="s">
        <v>744</v>
      </c>
      <c r="G313" s="50"/>
      <c r="H313" s="50"/>
      <c r="I313" s="51">
        <v>4</v>
      </c>
      <c r="J313" s="51">
        <v>5</v>
      </c>
      <c r="L313" s="41" t="e">
        <f>VLOOKUP(C313,#REF!,13,0)</f>
        <v>#REF!</v>
      </c>
    </row>
    <row r="314" spans="1:12" ht="38.25" customHeight="1">
      <c r="A314" s="49"/>
      <c r="B314" s="81" t="s">
        <v>827</v>
      </c>
      <c r="C314" s="91" t="s">
        <v>828</v>
      </c>
      <c r="D314" s="92"/>
      <c r="E314" s="92"/>
      <c r="F314" s="93"/>
      <c r="G314" s="50"/>
      <c r="H314" s="51"/>
      <c r="I314" s="51">
        <v>3</v>
      </c>
      <c r="J314" s="51">
        <v>4</v>
      </c>
      <c r="L314" s="41" t="e">
        <f>VLOOKUP(C314,#REF!,13,0)</f>
        <v>#REF!</v>
      </c>
    </row>
    <row r="315" spans="1:12" ht="78.75" customHeight="1">
      <c r="A315" s="49">
        <f>A313+1</f>
        <v>241</v>
      </c>
      <c r="B315" s="80" t="s">
        <v>829</v>
      </c>
      <c r="C315" s="75" t="s">
        <v>830</v>
      </c>
      <c r="D315" s="56" t="s">
        <v>42</v>
      </c>
      <c r="E315" s="63">
        <v>15</v>
      </c>
      <c r="F315" s="50" t="s">
        <v>831</v>
      </c>
      <c r="G315" s="50"/>
      <c r="H315" s="50"/>
      <c r="I315" s="51">
        <v>3</v>
      </c>
      <c r="J315" s="51">
        <v>4</v>
      </c>
      <c r="L315" s="41" t="e">
        <f>VLOOKUP(C315,#REF!,13,0)</f>
        <v>#REF!</v>
      </c>
    </row>
    <row r="316" spans="1:12" ht="110.25" customHeight="1">
      <c r="A316" s="49">
        <f t="shared" si="4"/>
        <v>242</v>
      </c>
      <c r="B316" s="80" t="s">
        <v>832</v>
      </c>
      <c r="C316" s="75" t="s">
        <v>833</v>
      </c>
      <c r="D316" s="56" t="s">
        <v>42</v>
      </c>
      <c r="E316" s="63">
        <v>75</v>
      </c>
      <c r="F316" s="50" t="s">
        <v>701</v>
      </c>
      <c r="G316" s="50"/>
      <c r="H316" s="50"/>
      <c r="I316" s="51">
        <v>3</v>
      </c>
      <c r="J316" s="51">
        <v>4</v>
      </c>
      <c r="L316" s="41" t="e">
        <f>VLOOKUP(C316,#REF!,13,0)</f>
        <v>#REF!</v>
      </c>
    </row>
    <row r="317" spans="1:12" ht="110.25" customHeight="1">
      <c r="A317" s="49">
        <f t="shared" si="4"/>
        <v>243</v>
      </c>
      <c r="B317" s="80" t="s">
        <v>834</v>
      </c>
      <c r="C317" s="75" t="s">
        <v>835</v>
      </c>
      <c r="D317" s="56" t="s">
        <v>42</v>
      </c>
      <c r="E317" s="63">
        <v>30</v>
      </c>
      <c r="F317" s="50" t="s">
        <v>836</v>
      </c>
      <c r="G317" s="50"/>
      <c r="H317" s="50"/>
      <c r="I317" s="51">
        <v>3</v>
      </c>
      <c r="J317" s="51">
        <v>4</v>
      </c>
      <c r="L317" s="41" t="e">
        <f>VLOOKUP(C317,#REF!,13,0)</f>
        <v>#REF!</v>
      </c>
    </row>
    <row r="318" spans="1:12" ht="38.25" customHeight="1">
      <c r="A318" s="49"/>
      <c r="B318" s="81" t="s">
        <v>837</v>
      </c>
      <c r="C318" s="91" t="s">
        <v>838</v>
      </c>
      <c r="D318" s="92"/>
      <c r="E318" s="92"/>
      <c r="F318" s="93"/>
      <c r="G318" s="50"/>
      <c r="H318" s="51"/>
      <c r="I318" s="51">
        <v>4</v>
      </c>
      <c r="J318" s="51">
        <v>5</v>
      </c>
      <c r="L318" s="41" t="e">
        <f>VLOOKUP(C318,#REF!,13,0)</f>
        <v>#REF!</v>
      </c>
    </row>
    <row r="319" spans="1:12" ht="110.25" customHeight="1">
      <c r="A319" s="49">
        <f>A317+1</f>
        <v>244</v>
      </c>
      <c r="B319" s="80" t="s">
        <v>839</v>
      </c>
      <c r="C319" s="75" t="s">
        <v>840</v>
      </c>
      <c r="D319" s="56" t="s">
        <v>42</v>
      </c>
      <c r="E319" s="63">
        <v>30</v>
      </c>
      <c r="F319" s="50" t="s">
        <v>841</v>
      </c>
      <c r="G319" s="50"/>
      <c r="H319" s="50"/>
      <c r="I319" s="51">
        <v>4</v>
      </c>
      <c r="J319" s="51">
        <v>5</v>
      </c>
      <c r="L319" s="41" t="e">
        <f>VLOOKUP(C319,#REF!,13,0)</f>
        <v>#REF!</v>
      </c>
    </row>
    <row r="320" spans="1:12" ht="94.5" customHeight="1">
      <c r="A320" s="49">
        <f t="shared" si="4"/>
        <v>245</v>
      </c>
      <c r="B320" s="80" t="s">
        <v>842</v>
      </c>
      <c r="C320" s="75" t="s">
        <v>843</v>
      </c>
      <c r="D320" s="56" t="s">
        <v>42</v>
      </c>
      <c r="E320" s="63">
        <v>120</v>
      </c>
      <c r="F320" s="50" t="s">
        <v>844</v>
      </c>
      <c r="G320" s="50"/>
      <c r="H320" s="50"/>
      <c r="I320" s="51">
        <v>4</v>
      </c>
      <c r="J320" s="51">
        <v>5</v>
      </c>
      <c r="L320" s="41" t="e">
        <f>VLOOKUP(C320,#REF!,13,0)</f>
        <v>#REF!</v>
      </c>
    </row>
    <row r="321" spans="1:12" ht="94.5" customHeight="1">
      <c r="A321" s="49">
        <f t="shared" si="4"/>
        <v>246</v>
      </c>
      <c r="B321" s="80" t="s">
        <v>845</v>
      </c>
      <c r="C321" s="75" t="s">
        <v>846</v>
      </c>
      <c r="D321" s="56" t="s">
        <v>42</v>
      </c>
      <c r="E321" s="63">
        <v>150</v>
      </c>
      <c r="F321" s="50" t="s">
        <v>847</v>
      </c>
      <c r="G321" s="50"/>
      <c r="H321" s="50"/>
      <c r="I321" s="51">
        <v>4</v>
      </c>
      <c r="J321" s="51">
        <v>5</v>
      </c>
      <c r="L321" s="41" t="e">
        <f>VLOOKUP(C321,#REF!,13,0)</f>
        <v>#REF!</v>
      </c>
    </row>
    <row r="322" spans="1:12">
      <c r="A322" s="49"/>
      <c r="B322" s="73" t="s">
        <v>91</v>
      </c>
      <c r="C322" s="94" t="s">
        <v>848</v>
      </c>
      <c r="D322" s="95"/>
      <c r="E322" s="95"/>
      <c r="F322" s="96"/>
      <c r="G322" s="50"/>
      <c r="H322" s="51"/>
      <c r="I322" s="51">
        <v>0</v>
      </c>
      <c r="J322" s="51">
        <v>0</v>
      </c>
      <c r="L322" s="41" t="e">
        <f>VLOOKUP(C322,#REF!,13,0)</f>
        <v>#REF!</v>
      </c>
    </row>
    <row r="323" spans="1:12" ht="31.5" customHeight="1">
      <c r="A323" s="49">
        <f>A321+1</f>
        <v>247</v>
      </c>
      <c r="B323" s="80" t="s">
        <v>93</v>
      </c>
      <c r="C323" s="75" t="s">
        <v>849</v>
      </c>
      <c r="D323" s="56" t="s">
        <v>42</v>
      </c>
      <c r="E323" s="63">
        <v>500</v>
      </c>
      <c r="F323" s="50" t="s">
        <v>850</v>
      </c>
      <c r="G323" s="50"/>
      <c r="H323" s="50"/>
      <c r="I323" s="51">
        <v>4</v>
      </c>
      <c r="J323" s="51">
        <v>4</v>
      </c>
      <c r="L323" s="41" t="e">
        <f>VLOOKUP(C323,#REF!,13,0)</f>
        <v>#REF!</v>
      </c>
    </row>
    <row r="324" spans="1:12" s="70" customFormat="1" ht="63" customHeight="1">
      <c r="A324" s="49">
        <f t="shared" si="4"/>
        <v>248</v>
      </c>
      <c r="B324" s="80" t="s">
        <v>110</v>
      </c>
      <c r="C324" s="75" t="s">
        <v>851</v>
      </c>
      <c r="D324" s="56" t="s">
        <v>42</v>
      </c>
      <c r="E324" s="63">
        <v>500</v>
      </c>
      <c r="F324" s="50" t="s">
        <v>852</v>
      </c>
      <c r="G324" s="50"/>
      <c r="H324" s="50"/>
      <c r="I324" s="51">
        <v>3</v>
      </c>
      <c r="J324" s="51">
        <v>3</v>
      </c>
      <c r="L324" s="41" t="e">
        <f>VLOOKUP(C324,#REF!,13,0)</f>
        <v>#REF!</v>
      </c>
    </row>
    <row r="325" spans="1:12" ht="63" customHeight="1">
      <c r="A325" s="49">
        <f t="shared" si="4"/>
        <v>249</v>
      </c>
      <c r="B325" s="80" t="s">
        <v>140</v>
      </c>
      <c r="C325" s="75" t="s">
        <v>853</v>
      </c>
      <c r="D325" s="56" t="s">
        <v>42</v>
      </c>
      <c r="E325" s="63">
        <v>50</v>
      </c>
      <c r="F325" s="69" t="s">
        <v>854</v>
      </c>
      <c r="G325" s="69"/>
      <c r="H325" s="50" t="s">
        <v>855</v>
      </c>
      <c r="I325" s="51">
        <v>1</v>
      </c>
      <c r="J325" s="51">
        <v>1</v>
      </c>
      <c r="L325" s="41" t="e">
        <f>VLOOKUP(C325,#REF!,13,0)</f>
        <v>#REF!</v>
      </c>
    </row>
    <row r="326" spans="1:12">
      <c r="A326" s="49"/>
      <c r="B326" s="88" t="s">
        <v>856</v>
      </c>
      <c r="C326" s="89"/>
      <c r="D326" s="89"/>
      <c r="E326" s="89"/>
      <c r="F326" s="90"/>
      <c r="G326" s="50"/>
      <c r="H326" s="51"/>
      <c r="I326" s="51">
        <v>0</v>
      </c>
      <c r="J326" s="51">
        <v>0</v>
      </c>
    </row>
    <row r="327" spans="1:12">
      <c r="A327" s="49"/>
      <c r="B327" s="67" t="s">
        <v>54</v>
      </c>
      <c r="C327" s="85" t="s">
        <v>857</v>
      </c>
      <c r="D327" s="86"/>
      <c r="E327" s="86"/>
      <c r="F327" s="87"/>
      <c r="G327" s="50"/>
      <c r="H327" s="51"/>
      <c r="I327" s="51">
        <v>0</v>
      </c>
      <c r="J327" s="51">
        <v>0</v>
      </c>
      <c r="L327" s="41" t="e">
        <f>VLOOKUP(C327,#REF!,13,0)</f>
        <v>#REF!</v>
      </c>
    </row>
    <row r="328" spans="1:12" ht="47.25" customHeight="1">
      <c r="A328" s="49">
        <f>A325+1</f>
        <v>250</v>
      </c>
      <c r="B328" s="82" t="s">
        <v>56</v>
      </c>
      <c r="C328" s="59" t="s">
        <v>858</v>
      </c>
      <c r="D328" s="56" t="s">
        <v>42</v>
      </c>
      <c r="E328" s="63">
        <v>4</v>
      </c>
      <c r="F328" s="50" t="s">
        <v>859</v>
      </c>
      <c r="G328" s="50"/>
      <c r="H328" s="50"/>
      <c r="I328" s="51">
        <v>3</v>
      </c>
      <c r="J328" s="51">
        <v>3</v>
      </c>
      <c r="L328" s="41" t="e">
        <f>VLOOKUP(C328,#REF!,13,0)</f>
        <v>#REF!</v>
      </c>
    </row>
    <row r="329" spans="1:12" ht="47.25" customHeight="1">
      <c r="A329" s="49">
        <f t="shared" si="4"/>
        <v>251</v>
      </c>
      <c r="B329" s="82" t="s">
        <v>73</v>
      </c>
      <c r="C329" s="59" t="s">
        <v>860</v>
      </c>
      <c r="D329" s="56" t="s">
        <v>42</v>
      </c>
      <c r="E329" s="63">
        <v>4</v>
      </c>
      <c r="F329" s="50" t="s">
        <v>861</v>
      </c>
      <c r="G329" s="50"/>
      <c r="H329" s="50"/>
      <c r="I329" s="51">
        <v>3</v>
      </c>
      <c r="J329" s="51">
        <v>3</v>
      </c>
      <c r="L329" s="41" t="e">
        <f>VLOOKUP(C329,#REF!,13,0)</f>
        <v>#REF!</v>
      </c>
    </row>
    <row r="330" spans="1:12" ht="47.25" customHeight="1">
      <c r="A330" s="49">
        <f t="shared" si="4"/>
        <v>252</v>
      </c>
      <c r="B330" s="82" t="s">
        <v>396</v>
      </c>
      <c r="C330" s="59" t="s">
        <v>862</v>
      </c>
      <c r="D330" s="56" t="s">
        <v>42</v>
      </c>
      <c r="E330" s="63">
        <v>4</v>
      </c>
      <c r="F330" s="50" t="s">
        <v>863</v>
      </c>
      <c r="G330" s="50"/>
      <c r="H330" s="50"/>
      <c r="I330" s="51">
        <v>3</v>
      </c>
      <c r="J330" s="51">
        <v>3</v>
      </c>
      <c r="L330" s="41" t="e">
        <f>VLOOKUP(C330,#REF!,13,0)</f>
        <v>#REF!</v>
      </c>
    </row>
    <row r="331" spans="1:12" ht="47.25" customHeight="1">
      <c r="A331" s="49">
        <f t="shared" si="4"/>
        <v>253</v>
      </c>
      <c r="B331" s="82" t="s">
        <v>399</v>
      </c>
      <c r="C331" s="59" t="s">
        <v>864</v>
      </c>
      <c r="D331" s="56" t="s">
        <v>42</v>
      </c>
      <c r="E331" s="63">
        <v>4</v>
      </c>
      <c r="F331" s="50" t="s">
        <v>865</v>
      </c>
      <c r="G331" s="50"/>
      <c r="H331" s="50"/>
      <c r="I331" s="51">
        <v>3</v>
      </c>
      <c r="J331" s="51">
        <v>3</v>
      </c>
      <c r="L331" s="41" t="e">
        <f>VLOOKUP(C331,#REF!,13,0)</f>
        <v>#REF!</v>
      </c>
    </row>
    <row r="332" spans="1:12">
      <c r="A332" s="49"/>
      <c r="B332" s="67" t="s">
        <v>91</v>
      </c>
      <c r="C332" s="85" t="s">
        <v>866</v>
      </c>
      <c r="D332" s="86"/>
      <c r="E332" s="86"/>
      <c r="F332" s="87"/>
      <c r="G332" s="50"/>
      <c r="H332" s="51"/>
      <c r="I332" s="51">
        <v>0</v>
      </c>
      <c r="J332" s="51">
        <v>0</v>
      </c>
      <c r="L332" s="41" t="e">
        <f>VLOOKUP(C332,#REF!,13,0)</f>
        <v>#REF!</v>
      </c>
    </row>
    <row r="333" spans="1:12" ht="47.25" customHeight="1">
      <c r="A333" s="49">
        <f>A331+1</f>
        <v>254</v>
      </c>
      <c r="B333" s="82" t="s">
        <v>93</v>
      </c>
      <c r="C333" s="59" t="s">
        <v>867</v>
      </c>
      <c r="D333" s="56" t="s">
        <v>42</v>
      </c>
      <c r="E333" s="63">
        <v>4</v>
      </c>
      <c r="F333" s="50" t="s">
        <v>868</v>
      </c>
      <c r="G333" s="50"/>
      <c r="H333" s="50"/>
      <c r="I333" s="51">
        <v>3</v>
      </c>
      <c r="J333" s="51">
        <v>3</v>
      </c>
      <c r="L333" s="41" t="e">
        <f>VLOOKUP(C333,#REF!,13,0)</f>
        <v>#REF!</v>
      </c>
    </row>
    <row r="334" spans="1:12" ht="47.25" customHeight="1">
      <c r="A334" s="49">
        <f t="shared" si="4"/>
        <v>255</v>
      </c>
      <c r="B334" s="82" t="s">
        <v>110</v>
      </c>
      <c r="C334" s="59" t="s">
        <v>869</v>
      </c>
      <c r="D334" s="56" t="s">
        <v>42</v>
      </c>
      <c r="E334" s="63">
        <v>4</v>
      </c>
      <c r="F334" s="50" t="s">
        <v>870</v>
      </c>
      <c r="G334" s="50"/>
      <c r="H334" s="50"/>
      <c r="I334" s="51">
        <v>3</v>
      </c>
      <c r="J334" s="51">
        <v>3</v>
      </c>
      <c r="L334" s="41" t="e">
        <f>VLOOKUP(C334,#REF!,13,0)</f>
        <v>#REF!</v>
      </c>
    </row>
    <row r="335" spans="1:12" ht="31.5" customHeight="1">
      <c r="A335" s="49">
        <f t="shared" si="4"/>
        <v>256</v>
      </c>
      <c r="B335" s="82" t="s">
        <v>122</v>
      </c>
      <c r="C335" s="59" t="s">
        <v>871</v>
      </c>
      <c r="D335" s="56" t="s">
        <v>42</v>
      </c>
      <c r="E335" s="63">
        <v>4</v>
      </c>
      <c r="F335" s="50" t="s">
        <v>872</v>
      </c>
      <c r="G335" s="50"/>
      <c r="H335" s="50"/>
      <c r="I335" s="51">
        <v>3</v>
      </c>
      <c r="J335" s="51">
        <v>3</v>
      </c>
      <c r="L335" s="41" t="e">
        <f>VLOOKUP(C335,#REF!,13,0)</f>
        <v>#REF!</v>
      </c>
    </row>
    <row r="336" spans="1:12" ht="47.25" customHeight="1">
      <c r="A336" s="49">
        <f t="shared" si="4"/>
        <v>257</v>
      </c>
      <c r="B336" s="82" t="s">
        <v>140</v>
      </c>
      <c r="C336" s="59" t="s">
        <v>873</v>
      </c>
      <c r="D336" s="56" t="s">
        <v>42</v>
      </c>
      <c r="E336" s="63">
        <v>4</v>
      </c>
      <c r="F336" s="50" t="s">
        <v>874</v>
      </c>
      <c r="G336" s="50"/>
      <c r="H336" s="50"/>
      <c r="I336" s="51">
        <v>3</v>
      </c>
      <c r="J336" s="51">
        <v>3</v>
      </c>
      <c r="L336" s="41" t="e">
        <f>VLOOKUP(C336,#REF!,13,0)</f>
        <v>#REF!</v>
      </c>
    </row>
    <row r="337" spans="1:12" ht="47.25" customHeight="1">
      <c r="A337" s="49">
        <f t="shared" si="4"/>
        <v>258</v>
      </c>
      <c r="B337" s="82" t="s">
        <v>158</v>
      </c>
      <c r="C337" s="59" t="s">
        <v>875</v>
      </c>
      <c r="D337" s="56" t="s">
        <v>42</v>
      </c>
      <c r="E337" s="63">
        <v>4</v>
      </c>
      <c r="F337" s="50" t="s">
        <v>876</v>
      </c>
      <c r="G337" s="50"/>
      <c r="H337" s="50"/>
      <c r="I337" s="51">
        <v>3</v>
      </c>
      <c r="J337" s="51">
        <v>3</v>
      </c>
      <c r="L337" s="41" t="e">
        <f>VLOOKUP(C337,#REF!,13,0)</f>
        <v>#REF!</v>
      </c>
    </row>
    <row r="338" spans="1:12" ht="47.25" customHeight="1">
      <c r="A338" s="49">
        <f t="shared" si="4"/>
        <v>259</v>
      </c>
      <c r="B338" s="82" t="s">
        <v>168</v>
      </c>
      <c r="C338" s="59" t="s">
        <v>877</v>
      </c>
      <c r="D338" s="56" t="s">
        <v>42</v>
      </c>
      <c r="E338" s="63">
        <v>4</v>
      </c>
      <c r="F338" s="50" t="s">
        <v>878</v>
      </c>
      <c r="G338" s="50"/>
      <c r="H338" s="50"/>
      <c r="I338" s="51">
        <v>3</v>
      </c>
      <c r="J338" s="51">
        <v>3</v>
      </c>
      <c r="L338" s="41" t="e">
        <f>VLOOKUP(C338,#REF!,13,0)</f>
        <v>#REF!</v>
      </c>
    </row>
    <row r="339" spans="1:12" ht="47.25" customHeight="1">
      <c r="A339" s="49">
        <f t="shared" si="4"/>
        <v>260</v>
      </c>
      <c r="B339" s="82" t="s">
        <v>179</v>
      </c>
      <c r="C339" s="59" t="s">
        <v>879</v>
      </c>
      <c r="D339" s="56" t="s">
        <v>42</v>
      </c>
      <c r="E339" s="63">
        <v>4</v>
      </c>
      <c r="F339" s="50" t="s">
        <v>880</v>
      </c>
      <c r="G339" s="50"/>
      <c r="H339" s="50"/>
      <c r="I339" s="51">
        <v>3</v>
      </c>
      <c r="J339" s="51">
        <v>3</v>
      </c>
      <c r="L339" s="41" t="e">
        <f>VLOOKUP(C339,#REF!,13,0)</f>
        <v>#REF!</v>
      </c>
    </row>
    <row r="340" spans="1:12" ht="47.25" customHeight="1">
      <c r="A340" s="49">
        <f t="shared" si="4"/>
        <v>261</v>
      </c>
      <c r="B340" s="82" t="s">
        <v>420</v>
      </c>
      <c r="C340" s="59" t="s">
        <v>881</v>
      </c>
      <c r="D340" s="56" t="s">
        <v>42</v>
      </c>
      <c r="E340" s="63">
        <v>4</v>
      </c>
      <c r="F340" s="50" t="s">
        <v>882</v>
      </c>
      <c r="G340" s="50"/>
      <c r="H340" s="50"/>
      <c r="I340" s="51">
        <v>3</v>
      </c>
      <c r="J340" s="51">
        <v>3</v>
      </c>
      <c r="L340" s="41" t="e">
        <f>VLOOKUP(C340,#REF!,13,0)</f>
        <v>#REF!</v>
      </c>
    </row>
    <row r="341" spans="1:12">
      <c r="A341" s="49"/>
      <c r="B341" s="67" t="s">
        <v>198</v>
      </c>
      <c r="C341" s="85" t="s">
        <v>883</v>
      </c>
      <c r="D341" s="86"/>
      <c r="E341" s="86"/>
      <c r="F341" s="87"/>
      <c r="G341" s="50"/>
      <c r="H341" s="50"/>
      <c r="I341" s="51">
        <v>0</v>
      </c>
      <c r="J341" s="51">
        <v>0</v>
      </c>
    </row>
    <row r="342" spans="1:12" ht="47.25" customHeight="1">
      <c r="A342" s="49">
        <f>A340+1</f>
        <v>262</v>
      </c>
      <c r="B342" s="82" t="s">
        <v>424</v>
      </c>
      <c r="C342" s="59" t="s">
        <v>884</v>
      </c>
      <c r="D342" s="56" t="s">
        <v>42</v>
      </c>
      <c r="E342" s="63">
        <v>4</v>
      </c>
      <c r="F342" s="50" t="s">
        <v>885</v>
      </c>
      <c r="G342" s="50"/>
      <c r="H342" s="50"/>
      <c r="I342" s="51">
        <v>3</v>
      </c>
      <c r="J342" s="51">
        <v>3</v>
      </c>
      <c r="L342" s="41" t="e">
        <f>VLOOKUP(C342,#REF!,13,0)</f>
        <v>#REF!</v>
      </c>
    </row>
    <row r="343" spans="1:12" ht="47.25" customHeight="1">
      <c r="A343" s="49">
        <f t="shared" ref="A343:A354" si="5">A342+1</f>
        <v>263</v>
      </c>
      <c r="B343" s="82" t="s">
        <v>426</v>
      </c>
      <c r="C343" s="59" t="s">
        <v>886</v>
      </c>
      <c r="D343" s="56" t="s">
        <v>42</v>
      </c>
      <c r="E343" s="63">
        <v>4</v>
      </c>
      <c r="F343" s="50" t="s">
        <v>887</v>
      </c>
      <c r="G343" s="50"/>
      <c r="H343" s="50"/>
      <c r="I343" s="51">
        <v>3</v>
      </c>
      <c r="J343" s="51">
        <v>3</v>
      </c>
      <c r="L343" s="41" t="e">
        <f>VLOOKUP(C343,#REF!,13,0)</f>
        <v>#REF!</v>
      </c>
    </row>
    <row r="344" spans="1:12">
      <c r="A344" s="49"/>
      <c r="B344" s="67" t="s">
        <v>442</v>
      </c>
      <c r="C344" s="85" t="s">
        <v>888</v>
      </c>
      <c r="D344" s="86"/>
      <c r="E344" s="86"/>
      <c r="F344" s="87"/>
      <c r="G344" s="50"/>
      <c r="H344" s="50"/>
      <c r="I344" s="51">
        <v>0</v>
      </c>
      <c r="J344" s="51">
        <v>0</v>
      </c>
      <c r="L344" s="41" t="e">
        <f>VLOOKUP(C344,#REF!,13,0)</f>
        <v>#REF!</v>
      </c>
    </row>
    <row r="345" spans="1:12" ht="31.5" customHeight="1">
      <c r="A345" s="49">
        <f>A343+1</f>
        <v>264</v>
      </c>
      <c r="B345" s="82" t="s">
        <v>444</v>
      </c>
      <c r="C345" s="59" t="s">
        <v>889</v>
      </c>
      <c r="D345" s="56" t="s">
        <v>42</v>
      </c>
      <c r="E345" s="63">
        <v>4</v>
      </c>
      <c r="F345" s="50" t="s">
        <v>890</v>
      </c>
      <c r="G345" s="50"/>
      <c r="H345" s="50"/>
      <c r="I345" s="51">
        <v>3</v>
      </c>
      <c r="J345" s="51">
        <v>3</v>
      </c>
      <c r="L345" s="41" t="e">
        <f>VLOOKUP(C345,#REF!,13,0)</f>
        <v>#REF!</v>
      </c>
    </row>
    <row r="346" spans="1:12" ht="31.5" customHeight="1">
      <c r="A346" s="49">
        <f t="shared" si="5"/>
        <v>265</v>
      </c>
      <c r="B346" s="82" t="s">
        <v>447</v>
      </c>
      <c r="C346" s="59" t="s">
        <v>891</v>
      </c>
      <c r="D346" s="56" t="s">
        <v>42</v>
      </c>
      <c r="E346" s="63">
        <v>4</v>
      </c>
      <c r="F346" s="50" t="s">
        <v>892</v>
      </c>
      <c r="G346" s="50"/>
      <c r="H346" s="50"/>
      <c r="I346" s="51">
        <v>3</v>
      </c>
      <c r="J346" s="51">
        <v>3</v>
      </c>
      <c r="L346" s="41" t="e">
        <f>VLOOKUP(C346,#REF!,13,0)</f>
        <v>#REF!</v>
      </c>
    </row>
    <row r="347" spans="1:12">
      <c r="A347" s="49"/>
      <c r="B347" s="67" t="s">
        <v>209</v>
      </c>
      <c r="C347" s="85" t="s">
        <v>893</v>
      </c>
      <c r="D347" s="86"/>
      <c r="E347" s="86"/>
      <c r="F347" s="87"/>
      <c r="G347" s="50"/>
      <c r="H347" s="50"/>
      <c r="I347" s="51">
        <v>0</v>
      </c>
      <c r="J347" s="51">
        <v>0</v>
      </c>
      <c r="L347" s="41" t="e">
        <f>VLOOKUP(C347,#REF!,13,0)</f>
        <v>#REF!</v>
      </c>
    </row>
    <row r="348" spans="1:12" ht="31.5" customHeight="1">
      <c r="A348" s="49">
        <f>A346+1</f>
        <v>266</v>
      </c>
      <c r="B348" s="82" t="s">
        <v>211</v>
      </c>
      <c r="C348" s="59" t="s">
        <v>894</v>
      </c>
      <c r="D348" s="56" t="s">
        <v>42</v>
      </c>
      <c r="E348" s="63">
        <v>2</v>
      </c>
      <c r="F348" s="50" t="s">
        <v>895</v>
      </c>
      <c r="G348" s="50"/>
      <c r="H348" s="50"/>
      <c r="I348" s="51">
        <v>3</v>
      </c>
      <c r="J348" s="51">
        <v>3</v>
      </c>
      <c r="L348" s="41" t="e">
        <f>VLOOKUP(C348,#REF!,13,0)</f>
        <v>#REF!</v>
      </c>
    </row>
    <row r="349" spans="1:12" ht="40.5" customHeight="1">
      <c r="A349" s="49">
        <f t="shared" si="5"/>
        <v>267</v>
      </c>
      <c r="B349" s="82" t="s">
        <v>219</v>
      </c>
      <c r="C349" s="59" t="s">
        <v>896</v>
      </c>
      <c r="D349" s="56" t="s">
        <v>42</v>
      </c>
      <c r="E349" s="63">
        <v>4</v>
      </c>
      <c r="F349" s="50" t="s">
        <v>897</v>
      </c>
      <c r="G349" s="50"/>
      <c r="H349" s="50"/>
      <c r="I349" s="51">
        <v>3</v>
      </c>
      <c r="J349" s="51">
        <v>3</v>
      </c>
      <c r="L349" s="41" t="e">
        <f>VLOOKUP(C349,#REF!,13,0)</f>
        <v>#REF!</v>
      </c>
    </row>
    <row r="350" spans="1:12" ht="31.5" customHeight="1">
      <c r="A350" s="49">
        <f t="shared" si="5"/>
        <v>268</v>
      </c>
      <c r="B350" s="82" t="s">
        <v>465</v>
      </c>
      <c r="C350" s="59" t="s">
        <v>898</v>
      </c>
      <c r="D350" s="56" t="s">
        <v>42</v>
      </c>
      <c r="E350" s="63">
        <v>4</v>
      </c>
      <c r="F350" s="50" t="s">
        <v>899</v>
      </c>
      <c r="G350" s="50"/>
      <c r="H350" s="50"/>
      <c r="I350" s="51">
        <v>3</v>
      </c>
      <c r="J350" s="51">
        <v>3</v>
      </c>
      <c r="L350" s="41" t="e">
        <f>VLOOKUP(C350,#REF!,13,0)</f>
        <v>#REF!</v>
      </c>
    </row>
    <row r="351" spans="1:12">
      <c r="A351" s="49"/>
      <c r="B351" s="67" t="s">
        <v>476</v>
      </c>
      <c r="C351" s="85" t="s">
        <v>900</v>
      </c>
      <c r="D351" s="86"/>
      <c r="E351" s="86"/>
      <c r="F351" s="87"/>
      <c r="G351" s="50"/>
      <c r="H351" s="51"/>
      <c r="I351" s="51">
        <v>0</v>
      </c>
      <c r="J351" s="51">
        <v>0</v>
      </c>
      <c r="L351" s="41" t="e">
        <f>VLOOKUP(C351,#REF!,13,0)</f>
        <v>#REF!</v>
      </c>
    </row>
    <row r="352" spans="1:12" ht="31.5">
      <c r="A352" s="49">
        <f>A350+1</f>
        <v>269</v>
      </c>
      <c r="B352" s="82" t="s">
        <v>234</v>
      </c>
      <c r="C352" s="59" t="s">
        <v>901</v>
      </c>
      <c r="D352" s="56" t="s">
        <v>42</v>
      </c>
      <c r="E352" s="63">
        <v>8</v>
      </c>
      <c r="F352" s="50" t="s">
        <v>902</v>
      </c>
      <c r="G352" s="50"/>
      <c r="H352" s="50"/>
      <c r="I352" s="51">
        <v>3</v>
      </c>
      <c r="J352" s="51">
        <v>3</v>
      </c>
      <c r="L352" s="41" t="e">
        <f>VLOOKUP(C352,#REF!,13,0)</f>
        <v>#REF!</v>
      </c>
    </row>
    <row r="353" spans="1:12" ht="31.5">
      <c r="A353" s="49">
        <f t="shared" si="5"/>
        <v>270</v>
      </c>
      <c r="B353" s="82" t="s">
        <v>245</v>
      </c>
      <c r="C353" s="59" t="s">
        <v>903</v>
      </c>
      <c r="D353" s="56" t="s">
        <v>42</v>
      </c>
      <c r="E353" s="63">
        <v>2</v>
      </c>
      <c r="F353" s="50" t="s">
        <v>904</v>
      </c>
      <c r="G353" s="50"/>
      <c r="H353" s="50"/>
      <c r="I353" s="51">
        <v>3</v>
      </c>
      <c r="J353" s="51">
        <v>3</v>
      </c>
      <c r="L353" s="41" t="e">
        <f>VLOOKUP(C353,#REF!,13,0)</f>
        <v>#REF!</v>
      </c>
    </row>
    <row r="354" spans="1:12" ht="31.5">
      <c r="A354" s="49">
        <f t="shared" si="5"/>
        <v>271</v>
      </c>
      <c r="B354" s="82" t="s">
        <v>480</v>
      </c>
      <c r="C354" s="59" t="s">
        <v>905</v>
      </c>
      <c r="D354" s="56" t="s">
        <v>42</v>
      </c>
      <c r="E354" s="63">
        <v>8</v>
      </c>
      <c r="F354" s="50" t="s">
        <v>906</v>
      </c>
      <c r="G354" s="50"/>
      <c r="H354" s="50"/>
      <c r="I354" s="51">
        <v>3</v>
      </c>
      <c r="J354" s="51">
        <v>3</v>
      </c>
      <c r="L354" s="41" t="e">
        <f>VLOOKUP(C354,#REF!,13,0)</f>
        <v>#REF!</v>
      </c>
    </row>
  </sheetData>
  <autoFilter ref="A2:AZ354" xr:uid="{00000000-0009-0000-0000-000003000000}"/>
  <mergeCells count="10">
    <mergeCell ref="I1:J1"/>
    <mergeCell ref="H36:H42"/>
    <mergeCell ref="H12:H16"/>
    <mergeCell ref="H30:H34"/>
    <mergeCell ref="B1:F1"/>
    <mergeCell ref="H268:H272"/>
    <mergeCell ref="H274:H276"/>
    <mergeCell ref="H183:H185"/>
    <mergeCell ref="H100:H107"/>
    <mergeCell ref="H77:H81"/>
  </mergeCells>
  <conditionalFormatting sqref="A1:A1048576">
    <cfRule type="duplicateValues" dxfId="7" priority="101"/>
  </conditionalFormatting>
  <pageMargins left="0.75" right="0.75" top="0.33" bottom="0.5" header="0.2" footer="0.35"/>
  <pageSetup paperSize="9" fitToHeight="100" orientation="portrait" r:id="rId1"/>
  <headerFooter>
    <oddFooter>&amp;C&amp;"Times New Roman,Regular"Trang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59999389629810485"/>
    <pageSetUpPr fitToPage="1"/>
  </sheetPr>
  <dimension ref="A1:AX354"/>
  <sheetViews>
    <sheetView zoomScaleNormal="100" zoomScalePageLayoutView="55" workbookViewId="0">
      <pane xSplit="3" ySplit="2" topLeftCell="D3" activePane="bottomRight" state="frozen"/>
      <selection pane="topRight" activeCell="U1" sqref="U1"/>
      <selection pane="bottomLeft" activeCell="A5" sqref="A5"/>
      <selection pane="bottomRight" activeCell="I7" sqref="I7"/>
    </sheetView>
  </sheetViews>
  <sheetFormatPr defaultColWidth="8.7109375" defaultRowHeight="15.75"/>
  <cols>
    <col min="1" max="1" width="9.7109375" style="39" hidden="1" customWidth="1"/>
    <col min="2" max="2" width="11.7109375" style="39" customWidth="1"/>
    <col min="3" max="3" width="46.140625" style="83" customWidth="1"/>
    <col min="4" max="4" width="85.7109375" style="83" customWidth="1"/>
    <col min="5" max="5" width="36.7109375" style="83" customWidth="1"/>
    <col min="6" max="6" width="29.7109375" style="41" customWidth="1"/>
    <col min="7" max="8" width="16.42578125" style="41" customWidth="1"/>
    <col min="9" max="9" width="8.7109375" style="41" customWidth="1"/>
    <col min="10" max="16384" width="8.7109375" style="41"/>
  </cols>
  <sheetData>
    <row r="1" spans="1:50" s="42" customFormat="1" ht="53.25" customHeight="1">
      <c r="A1" s="39"/>
      <c r="B1" s="215" t="s">
        <v>46</v>
      </c>
      <c r="C1" s="215"/>
      <c r="D1" s="215"/>
      <c r="E1" s="40"/>
      <c r="F1" s="41"/>
      <c r="G1" s="211" t="s">
        <v>47</v>
      </c>
      <c r="H1" s="211"/>
      <c r="I1" s="41"/>
      <c r="J1" s="41"/>
      <c r="K1" s="41"/>
      <c r="L1" s="41"/>
      <c r="M1" s="41"/>
      <c r="N1" s="41"/>
      <c r="O1" s="41"/>
      <c r="P1" s="41"/>
      <c r="Q1" s="41"/>
      <c r="R1" s="41"/>
      <c r="S1" s="41"/>
      <c r="T1" s="41"/>
      <c r="U1" s="41"/>
      <c r="V1" s="41"/>
      <c r="W1" s="41"/>
      <c r="X1" s="41"/>
      <c r="Y1" s="41"/>
      <c r="Z1" s="41"/>
      <c r="AA1" s="41"/>
      <c r="AB1" s="41"/>
      <c r="AC1" s="41"/>
      <c r="AD1" s="41"/>
      <c r="AE1" s="41"/>
      <c r="AF1" s="41"/>
      <c r="AG1" s="41"/>
      <c r="AH1" s="41"/>
      <c r="AI1" s="41"/>
      <c r="AJ1" s="41"/>
      <c r="AK1" s="41"/>
      <c r="AL1" s="41"/>
      <c r="AM1" s="41"/>
      <c r="AN1" s="41"/>
      <c r="AO1" s="41"/>
      <c r="AP1" s="41"/>
      <c r="AQ1" s="41"/>
      <c r="AR1" s="41"/>
      <c r="AS1" s="41"/>
      <c r="AT1" s="41"/>
      <c r="AU1" s="41"/>
      <c r="AV1" s="41"/>
      <c r="AW1" s="41"/>
      <c r="AX1" s="41"/>
    </row>
    <row r="2" spans="1:50" ht="36" customHeight="1">
      <c r="A2" s="43" t="s">
        <v>907</v>
      </c>
      <c r="B2" s="10" t="s">
        <v>3</v>
      </c>
      <c r="C2" s="44" t="s">
        <v>48</v>
      </c>
      <c r="D2" s="46" t="s">
        <v>9</v>
      </c>
      <c r="E2" s="47" t="s">
        <v>1</v>
      </c>
      <c r="F2" s="47" t="s">
        <v>50</v>
      </c>
      <c r="G2" s="45" t="s">
        <v>51</v>
      </c>
      <c r="H2" s="48" t="s">
        <v>52</v>
      </c>
    </row>
    <row r="3" spans="1:50" ht="30.75" customHeight="1">
      <c r="A3" s="49"/>
      <c r="B3" s="100" t="s">
        <v>53</v>
      </c>
      <c r="C3" s="101"/>
      <c r="D3" s="102"/>
      <c r="E3" s="50"/>
      <c r="F3" s="51"/>
      <c r="G3" s="51">
        <v>0</v>
      </c>
      <c r="H3" s="51">
        <v>0</v>
      </c>
    </row>
    <row r="4" spans="1:50" ht="31.5" customHeight="1">
      <c r="A4" s="49"/>
      <c r="B4" s="52" t="s">
        <v>54</v>
      </c>
      <c r="C4" s="85" t="s">
        <v>55</v>
      </c>
      <c r="D4" s="87"/>
      <c r="E4" s="50"/>
      <c r="F4" s="51"/>
      <c r="G4" s="51">
        <v>0</v>
      </c>
      <c r="H4" s="51">
        <v>0</v>
      </c>
    </row>
    <row r="5" spans="1:50" ht="37.5" customHeight="1">
      <c r="A5" s="49"/>
      <c r="B5" s="53" t="s">
        <v>56</v>
      </c>
      <c r="C5" s="103" t="s">
        <v>57</v>
      </c>
      <c r="D5" s="105"/>
      <c r="E5" s="50"/>
      <c r="F5" s="51"/>
      <c r="G5" s="51">
        <v>4</v>
      </c>
      <c r="H5" s="51">
        <v>5</v>
      </c>
    </row>
    <row r="6" spans="1:50" ht="110.25" customHeight="1">
      <c r="A6" s="49">
        <v>1</v>
      </c>
      <c r="B6" s="54" t="s">
        <v>58</v>
      </c>
      <c r="C6" s="55" t="s">
        <v>59</v>
      </c>
      <c r="D6" s="58" t="s">
        <v>60</v>
      </c>
      <c r="E6" s="58"/>
      <c r="F6" s="58"/>
      <c r="G6" s="51">
        <v>4</v>
      </c>
      <c r="H6" s="51">
        <v>6</v>
      </c>
    </row>
    <row r="7" spans="1:50" ht="110.25" customHeight="1">
      <c r="A7" s="49">
        <v>2</v>
      </c>
      <c r="B7" s="54" t="s">
        <v>61</v>
      </c>
      <c r="C7" s="55" t="s">
        <v>62</v>
      </c>
      <c r="D7" s="58" t="s">
        <v>63</v>
      </c>
      <c r="E7" s="58"/>
      <c r="F7" s="58"/>
      <c r="G7" s="51">
        <v>4</v>
      </c>
      <c r="H7" s="51">
        <v>6</v>
      </c>
    </row>
    <row r="8" spans="1:50" ht="110.25" customHeight="1">
      <c r="A8" s="49">
        <v>3</v>
      </c>
      <c r="B8" s="54" t="s">
        <v>64</v>
      </c>
      <c r="C8" s="55" t="s">
        <v>65</v>
      </c>
      <c r="D8" s="58" t="s">
        <v>66</v>
      </c>
      <c r="E8" s="58"/>
      <c r="F8" s="58"/>
      <c r="G8" s="51">
        <v>4</v>
      </c>
      <c r="H8" s="51">
        <v>6</v>
      </c>
    </row>
    <row r="9" spans="1:50" ht="110.25" customHeight="1">
      <c r="A9" s="49">
        <v>4</v>
      </c>
      <c r="B9" s="54" t="s">
        <v>67</v>
      </c>
      <c r="C9" s="55" t="s">
        <v>68</v>
      </c>
      <c r="D9" s="58" t="s">
        <v>69</v>
      </c>
      <c r="E9" s="58"/>
      <c r="F9" s="58"/>
      <c r="G9" s="51">
        <v>4</v>
      </c>
      <c r="H9" s="51">
        <v>6</v>
      </c>
    </row>
    <row r="10" spans="1:50" ht="110.25" customHeight="1">
      <c r="A10" s="49">
        <v>5</v>
      </c>
      <c r="B10" s="54" t="s">
        <v>70</v>
      </c>
      <c r="C10" s="59" t="s">
        <v>71</v>
      </c>
      <c r="D10" s="58" t="s">
        <v>72</v>
      </c>
      <c r="E10" s="58"/>
      <c r="F10" s="58"/>
      <c r="G10" s="51">
        <v>4</v>
      </c>
      <c r="H10" s="51">
        <v>6</v>
      </c>
    </row>
    <row r="11" spans="1:50" ht="37.5" customHeight="1">
      <c r="A11" s="49"/>
      <c r="B11" s="53" t="s">
        <v>73</v>
      </c>
      <c r="C11" s="97" t="s">
        <v>74</v>
      </c>
      <c r="D11" s="99"/>
      <c r="E11" s="50"/>
      <c r="F11" s="51"/>
      <c r="G11" s="51">
        <v>2</v>
      </c>
      <c r="H11" s="51">
        <v>2</v>
      </c>
    </row>
    <row r="12" spans="1:50" ht="110.25" customHeight="1">
      <c r="A12" s="49">
        <v>6</v>
      </c>
      <c r="B12" s="54" t="s">
        <v>75</v>
      </c>
      <c r="C12" s="59" t="s">
        <v>76</v>
      </c>
      <c r="D12" s="58" t="s">
        <v>77</v>
      </c>
      <c r="E12" s="60"/>
      <c r="F12" s="212" t="s">
        <v>78</v>
      </c>
      <c r="G12" s="51">
        <v>2</v>
      </c>
      <c r="H12" s="51">
        <v>3</v>
      </c>
    </row>
    <row r="13" spans="1:50" ht="110.25" customHeight="1">
      <c r="A13" s="49">
        <v>7</v>
      </c>
      <c r="B13" s="54" t="s">
        <v>79</v>
      </c>
      <c r="C13" s="59" t="s">
        <v>80</v>
      </c>
      <c r="D13" s="58" t="s">
        <v>81</v>
      </c>
      <c r="E13" s="61"/>
      <c r="F13" s="213"/>
      <c r="G13" s="51">
        <v>2</v>
      </c>
      <c r="H13" s="51">
        <v>3</v>
      </c>
    </row>
    <row r="14" spans="1:50" ht="110.25" customHeight="1">
      <c r="A14" s="49">
        <v>8</v>
      </c>
      <c r="B14" s="54" t="s">
        <v>82</v>
      </c>
      <c r="C14" s="59" t="s">
        <v>83</v>
      </c>
      <c r="D14" s="58" t="s">
        <v>84</v>
      </c>
      <c r="E14" s="61"/>
      <c r="F14" s="213"/>
      <c r="G14" s="51">
        <v>2</v>
      </c>
      <c r="H14" s="51">
        <v>3</v>
      </c>
    </row>
    <row r="15" spans="1:50" ht="110.25" customHeight="1">
      <c r="A15" s="49">
        <v>9</v>
      </c>
      <c r="B15" s="54" t="s">
        <v>85</v>
      </c>
      <c r="C15" s="59" t="s">
        <v>86</v>
      </c>
      <c r="D15" s="58" t="s">
        <v>87</v>
      </c>
      <c r="E15" s="61"/>
      <c r="F15" s="213"/>
      <c r="G15" s="51">
        <v>2</v>
      </c>
      <c r="H15" s="51">
        <v>3</v>
      </c>
    </row>
    <row r="16" spans="1:50" ht="78.75" customHeight="1">
      <c r="A16" s="49">
        <v>10</v>
      </c>
      <c r="B16" s="54" t="s">
        <v>88</v>
      </c>
      <c r="C16" s="59" t="s">
        <v>89</v>
      </c>
      <c r="D16" s="58" t="s">
        <v>90</v>
      </c>
      <c r="E16" s="62"/>
      <c r="F16" s="214"/>
      <c r="G16" s="51">
        <v>2</v>
      </c>
      <c r="H16" s="51">
        <v>3</v>
      </c>
    </row>
    <row r="17" spans="1:8" ht="31.5" customHeight="1">
      <c r="A17" s="49"/>
      <c r="B17" s="52" t="s">
        <v>91</v>
      </c>
      <c r="C17" s="85" t="s">
        <v>92</v>
      </c>
      <c r="D17" s="87"/>
      <c r="E17" s="50"/>
      <c r="F17" s="51"/>
      <c r="G17" s="51"/>
      <c r="H17" s="51"/>
    </row>
    <row r="18" spans="1:8" ht="25.5" customHeight="1">
      <c r="A18" s="49"/>
      <c r="B18" s="53" t="s">
        <v>93</v>
      </c>
      <c r="C18" s="97" t="s">
        <v>94</v>
      </c>
      <c r="D18" s="99"/>
      <c r="E18" s="50"/>
      <c r="F18" s="51"/>
      <c r="G18" s="51"/>
      <c r="H18" s="51"/>
    </row>
    <row r="19" spans="1:8" ht="47.25" customHeight="1">
      <c r="A19" s="49">
        <f>A16+1</f>
        <v>11</v>
      </c>
      <c r="B19" s="54" t="s">
        <v>95</v>
      </c>
      <c r="C19" s="59" t="s">
        <v>96</v>
      </c>
      <c r="D19" s="50" t="s">
        <v>97</v>
      </c>
      <c r="E19" s="64"/>
      <c r="F19" s="64"/>
      <c r="G19" s="51">
        <v>3</v>
      </c>
      <c r="H19" s="51">
        <v>3</v>
      </c>
    </row>
    <row r="20" spans="1:8" ht="63" customHeight="1">
      <c r="A20" s="49">
        <f>A19+1</f>
        <v>12</v>
      </c>
      <c r="B20" s="54" t="s">
        <v>98</v>
      </c>
      <c r="C20" s="59" t="s">
        <v>99</v>
      </c>
      <c r="D20" s="50" t="s">
        <v>100</v>
      </c>
      <c r="E20" s="65"/>
      <c r="F20" s="65"/>
      <c r="G20" s="51">
        <v>3</v>
      </c>
      <c r="H20" s="51">
        <v>3</v>
      </c>
    </row>
    <row r="21" spans="1:8" ht="78.75" customHeight="1">
      <c r="A21" s="49">
        <f t="shared" ref="A21:A84" si="0">A20+1</f>
        <v>13</v>
      </c>
      <c r="B21" s="54" t="s">
        <v>101</v>
      </c>
      <c r="C21" s="59" t="s">
        <v>102</v>
      </c>
      <c r="D21" s="50" t="s">
        <v>103</v>
      </c>
      <c r="E21" s="65"/>
      <c r="F21" s="65"/>
      <c r="G21" s="51">
        <v>3</v>
      </c>
      <c r="H21" s="51">
        <v>3</v>
      </c>
    </row>
    <row r="22" spans="1:8" ht="63" customHeight="1">
      <c r="A22" s="49">
        <f t="shared" si="0"/>
        <v>14</v>
      </c>
      <c r="B22" s="54" t="s">
        <v>104</v>
      </c>
      <c r="C22" s="59" t="s">
        <v>105</v>
      </c>
      <c r="D22" s="50" t="s">
        <v>106</v>
      </c>
      <c r="E22" s="65"/>
      <c r="F22" s="65"/>
      <c r="G22" s="51">
        <v>3</v>
      </c>
      <c r="H22" s="51">
        <v>3</v>
      </c>
    </row>
    <row r="23" spans="1:8" ht="63" customHeight="1">
      <c r="A23" s="49">
        <f t="shared" si="0"/>
        <v>15</v>
      </c>
      <c r="B23" s="54" t="s">
        <v>107</v>
      </c>
      <c r="C23" s="59" t="s">
        <v>108</v>
      </c>
      <c r="D23" s="50" t="s">
        <v>109</v>
      </c>
      <c r="E23" s="66"/>
      <c r="F23" s="66"/>
      <c r="G23" s="51">
        <v>3</v>
      </c>
      <c r="H23" s="51">
        <v>3</v>
      </c>
    </row>
    <row r="24" spans="1:8" ht="27.75" customHeight="1">
      <c r="A24" s="49"/>
      <c r="B24" s="52" t="s">
        <v>110</v>
      </c>
      <c r="C24" s="97" t="s">
        <v>111</v>
      </c>
      <c r="D24" s="99"/>
      <c r="E24" s="50"/>
      <c r="F24" s="51"/>
      <c r="G24" s="51">
        <v>3</v>
      </c>
      <c r="H24" s="51">
        <v>4</v>
      </c>
    </row>
    <row r="25" spans="1:8" ht="94.5" customHeight="1">
      <c r="A25" s="49">
        <f>A23+1</f>
        <v>16</v>
      </c>
      <c r="B25" s="54" t="s">
        <v>112</v>
      </c>
      <c r="C25" s="59" t="s">
        <v>113</v>
      </c>
      <c r="D25" s="58" t="s">
        <v>114</v>
      </c>
      <c r="E25" s="58"/>
      <c r="F25" s="58"/>
      <c r="G25" s="51">
        <v>3</v>
      </c>
      <c r="H25" s="51">
        <v>7</v>
      </c>
    </row>
    <row r="26" spans="1:8" ht="63" customHeight="1">
      <c r="A26" s="49">
        <f t="shared" si="0"/>
        <v>17</v>
      </c>
      <c r="B26" s="54" t="s">
        <v>115</v>
      </c>
      <c r="C26" s="59" t="s">
        <v>116</v>
      </c>
      <c r="D26" s="58" t="s">
        <v>106</v>
      </c>
      <c r="E26" s="58"/>
      <c r="F26" s="58"/>
      <c r="G26" s="51">
        <v>3</v>
      </c>
      <c r="H26" s="51">
        <v>7</v>
      </c>
    </row>
    <row r="27" spans="1:8" ht="63" customHeight="1">
      <c r="A27" s="49">
        <f t="shared" si="0"/>
        <v>18</v>
      </c>
      <c r="B27" s="54" t="s">
        <v>117</v>
      </c>
      <c r="C27" s="59" t="s">
        <v>118</v>
      </c>
      <c r="D27" s="58" t="s">
        <v>109</v>
      </c>
      <c r="E27" s="58"/>
      <c r="F27" s="58"/>
      <c r="G27" s="51">
        <v>3</v>
      </c>
      <c r="H27" s="51">
        <v>7</v>
      </c>
    </row>
    <row r="28" spans="1:8" ht="47.25" customHeight="1">
      <c r="A28" s="49">
        <f t="shared" si="0"/>
        <v>19</v>
      </c>
      <c r="B28" s="54" t="s">
        <v>119</v>
      </c>
      <c r="C28" s="59" t="s">
        <v>120</v>
      </c>
      <c r="D28" s="58" t="s">
        <v>121</v>
      </c>
      <c r="E28" s="58"/>
      <c r="F28" s="58"/>
      <c r="G28" s="51">
        <v>3</v>
      </c>
      <c r="H28" s="51">
        <v>7</v>
      </c>
    </row>
    <row r="29" spans="1:8" ht="47.25" customHeight="1">
      <c r="A29" s="49"/>
      <c r="B29" s="53" t="s">
        <v>122</v>
      </c>
      <c r="C29" s="97" t="s">
        <v>123</v>
      </c>
      <c r="D29" s="99"/>
      <c r="E29" s="50"/>
      <c r="F29" s="51"/>
      <c r="G29" s="51">
        <v>2</v>
      </c>
      <c r="H29" s="51">
        <v>3</v>
      </c>
    </row>
    <row r="30" spans="1:8" ht="63" customHeight="1">
      <c r="A30" s="49">
        <f>A28+1</f>
        <v>20</v>
      </c>
      <c r="B30" s="54" t="s">
        <v>124</v>
      </c>
      <c r="C30" s="59" t="s">
        <v>125</v>
      </c>
      <c r="D30" s="50" t="s">
        <v>126</v>
      </c>
      <c r="E30" s="64"/>
      <c r="F30" s="205" t="s">
        <v>127</v>
      </c>
      <c r="G30" s="51">
        <v>2</v>
      </c>
      <c r="H30" s="51">
        <v>3</v>
      </c>
    </row>
    <row r="31" spans="1:8" ht="78.75" customHeight="1">
      <c r="A31" s="49">
        <f t="shared" si="0"/>
        <v>21</v>
      </c>
      <c r="B31" s="54" t="s">
        <v>128</v>
      </c>
      <c r="C31" s="59" t="s">
        <v>129</v>
      </c>
      <c r="D31" s="50" t="s">
        <v>130</v>
      </c>
      <c r="E31" s="65"/>
      <c r="F31" s="206"/>
      <c r="G31" s="51">
        <v>2</v>
      </c>
      <c r="H31" s="51">
        <v>4</v>
      </c>
    </row>
    <row r="32" spans="1:8" ht="63" customHeight="1">
      <c r="A32" s="49">
        <f t="shared" si="0"/>
        <v>22</v>
      </c>
      <c r="B32" s="54" t="s">
        <v>131</v>
      </c>
      <c r="C32" s="59" t="s">
        <v>132</v>
      </c>
      <c r="D32" s="50" t="s">
        <v>133</v>
      </c>
      <c r="E32" s="65"/>
      <c r="F32" s="206"/>
      <c r="G32" s="51">
        <v>2</v>
      </c>
      <c r="H32" s="51">
        <v>4</v>
      </c>
    </row>
    <row r="33" spans="1:8" ht="110.25" customHeight="1">
      <c r="A33" s="49">
        <f t="shared" si="0"/>
        <v>23</v>
      </c>
      <c r="B33" s="54" t="s">
        <v>134</v>
      </c>
      <c r="C33" s="59" t="s">
        <v>135</v>
      </c>
      <c r="D33" s="50" t="s">
        <v>136</v>
      </c>
      <c r="E33" s="65"/>
      <c r="F33" s="206"/>
      <c r="G33" s="51">
        <v>2</v>
      </c>
      <c r="H33" s="51">
        <v>4</v>
      </c>
    </row>
    <row r="34" spans="1:8" ht="63" customHeight="1">
      <c r="A34" s="49">
        <f t="shared" si="0"/>
        <v>24</v>
      </c>
      <c r="B34" s="54" t="s">
        <v>137</v>
      </c>
      <c r="C34" s="59" t="s">
        <v>138</v>
      </c>
      <c r="D34" s="50" t="s">
        <v>139</v>
      </c>
      <c r="E34" s="66"/>
      <c r="F34" s="207"/>
      <c r="G34" s="51">
        <v>2</v>
      </c>
      <c r="H34" s="51">
        <v>4</v>
      </c>
    </row>
    <row r="35" spans="1:8" ht="47.25" customHeight="1">
      <c r="A35" s="49"/>
      <c r="B35" s="53" t="s">
        <v>140</v>
      </c>
      <c r="C35" s="97" t="s">
        <v>141</v>
      </c>
      <c r="D35" s="99"/>
      <c r="E35" s="50"/>
      <c r="F35" s="51"/>
      <c r="G35" s="51">
        <v>2</v>
      </c>
      <c r="H35" s="51">
        <v>2</v>
      </c>
    </row>
    <row r="36" spans="1:8" ht="78.75" customHeight="1">
      <c r="A36" s="49">
        <f>A34+1</f>
        <v>25</v>
      </c>
      <c r="B36" s="54" t="s">
        <v>142</v>
      </c>
      <c r="C36" s="59" t="s">
        <v>143</v>
      </c>
      <c r="D36" s="50" t="s">
        <v>144</v>
      </c>
      <c r="E36" s="64"/>
      <c r="F36" s="205" t="s">
        <v>127</v>
      </c>
      <c r="G36" s="51">
        <v>2</v>
      </c>
      <c r="H36" s="51">
        <v>2</v>
      </c>
    </row>
    <row r="37" spans="1:8" ht="78.75" customHeight="1">
      <c r="A37" s="49">
        <f t="shared" si="0"/>
        <v>26</v>
      </c>
      <c r="B37" s="54" t="s">
        <v>145</v>
      </c>
      <c r="C37" s="59" t="s">
        <v>146</v>
      </c>
      <c r="D37" s="50" t="s">
        <v>130</v>
      </c>
      <c r="E37" s="65"/>
      <c r="F37" s="206"/>
      <c r="G37" s="51">
        <v>2</v>
      </c>
      <c r="H37" s="51">
        <v>2</v>
      </c>
    </row>
    <row r="38" spans="1:8" ht="63" customHeight="1">
      <c r="A38" s="49">
        <f t="shared" si="0"/>
        <v>27</v>
      </c>
      <c r="B38" s="54" t="s">
        <v>147</v>
      </c>
      <c r="C38" s="59" t="s">
        <v>148</v>
      </c>
      <c r="D38" s="50" t="s">
        <v>133</v>
      </c>
      <c r="E38" s="65"/>
      <c r="F38" s="206"/>
      <c r="G38" s="51">
        <v>2</v>
      </c>
      <c r="H38" s="51">
        <v>2</v>
      </c>
    </row>
    <row r="39" spans="1:8" ht="63" customHeight="1">
      <c r="A39" s="49">
        <f t="shared" si="0"/>
        <v>28</v>
      </c>
      <c r="B39" s="54" t="s">
        <v>149</v>
      </c>
      <c r="C39" s="59" t="s">
        <v>150</v>
      </c>
      <c r="D39" s="50" t="s">
        <v>151</v>
      </c>
      <c r="E39" s="65"/>
      <c r="F39" s="206"/>
      <c r="G39" s="51">
        <v>2</v>
      </c>
      <c r="H39" s="51">
        <v>2</v>
      </c>
    </row>
    <row r="40" spans="1:8" ht="110.25" customHeight="1">
      <c r="A40" s="49">
        <f t="shared" si="0"/>
        <v>29</v>
      </c>
      <c r="B40" s="54" t="s">
        <v>152</v>
      </c>
      <c r="C40" s="59" t="s">
        <v>153</v>
      </c>
      <c r="D40" s="50" t="s">
        <v>136</v>
      </c>
      <c r="E40" s="65"/>
      <c r="F40" s="206"/>
      <c r="G40" s="51">
        <v>2</v>
      </c>
      <c r="H40" s="51">
        <v>2</v>
      </c>
    </row>
    <row r="41" spans="1:8" ht="63" customHeight="1">
      <c r="A41" s="49">
        <f t="shared" si="0"/>
        <v>30</v>
      </c>
      <c r="B41" s="54" t="s">
        <v>154</v>
      </c>
      <c r="C41" s="59" t="s">
        <v>138</v>
      </c>
      <c r="D41" s="50" t="s">
        <v>139</v>
      </c>
      <c r="E41" s="65"/>
      <c r="F41" s="206"/>
      <c r="G41" s="51">
        <v>2</v>
      </c>
      <c r="H41" s="51">
        <v>2</v>
      </c>
    </row>
    <row r="42" spans="1:8" ht="94.5" customHeight="1">
      <c r="A42" s="49">
        <f t="shared" si="0"/>
        <v>31</v>
      </c>
      <c r="B42" s="54" t="s">
        <v>155</v>
      </c>
      <c r="C42" s="59" t="s">
        <v>156</v>
      </c>
      <c r="D42" s="50" t="s">
        <v>157</v>
      </c>
      <c r="E42" s="66"/>
      <c r="F42" s="207"/>
      <c r="G42" s="51">
        <v>2</v>
      </c>
      <c r="H42" s="51">
        <v>2</v>
      </c>
    </row>
    <row r="43" spans="1:8">
      <c r="A43" s="49"/>
      <c r="B43" s="53" t="s">
        <v>158</v>
      </c>
      <c r="C43" s="97" t="s">
        <v>159</v>
      </c>
      <c r="D43" s="99"/>
      <c r="E43" s="50"/>
      <c r="F43" s="51"/>
      <c r="G43" s="51">
        <v>4</v>
      </c>
      <c r="H43" s="51">
        <v>4</v>
      </c>
    </row>
    <row r="44" spans="1:8" ht="110.25" customHeight="1">
      <c r="A44" s="49">
        <f>A42+1</f>
        <v>32</v>
      </c>
      <c r="B44" s="54" t="s">
        <v>160</v>
      </c>
      <c r="C44" s="59" t="s">
        <v>153</v>
      </c>
      <c r="D44" s="50" t="s">
        <v>161</v>
      </c>
      <c r="E44" s="50"/>
      <c r="F44" s="50"/>
      <c r="G44" s="51">
        <v>4</v>
      </c>
      <c r="H44" s="51">
        <v>10</v>
      </c>
    </row>
    <row r="45" spans="1:8" ht="63" customHeight="1">
      <c r="A45" s="49">
        <f t="shared" si="0"/>
        <v>33</v>
      </c>
      <c r="B45" s="54" t="s">
        <v>162</v>
      </c>
      <c r="C45" s="59" t="s">
        <v>163</v>
      </c>
      <c r="D45" s="50" t="s">
        <v>164</v>
      </c>
      <c r="E45" s="50"/>
      <c r="F45" s="50"/>
      <c r="G45" s="51">
        <v>4</v>
      </c>
      <c r="H45" s="51">
        <v>10</v>
      </c>
    </row>
    <row r="46" spans="1:8" ht="110.25" customHeight="1">
      <c r="A46" s="49">
        <f t="shared" si="0"/>
        <v>34</v>
      </c>
      <c r="B46" s="54" t="s">
        <v>165</v>
      </c>
      <c r="C46" s="59" t="s">
        <v>166</v>
      </c>
      <c r="D46" s="50" t="s">
        <v>167</v>
      </c>
      <c r="E46" s="50"/>
      <c r="F46" s="50"/>
      <c r="G46" s="51">
        <v>4</v>
      </c>
      <c r="H46" s="51">
        <v>10</v>
      </c>
    </row>
    <row r="47" spans="1:8" ht="31.5" customHeight="1">
      <c r="A47" s="49"/>
      <c r="B47" s="53" t="s">
        <v>168</v>
      </c>
      <c r="C47" s="97" t="s">
        <v>169</v>
      </c>
      <c r="D47" s="99"/>
      <c r="E47" s="50"/>
      <c r="F47" s="51"/>
      <c r="G47" s="51">
        <v>3</v>
      </c>
      <c r="H47" s="51">
        <v>6</v>
      </c>
    </row>
    <row r="48" spans="1:8" ht="157.5" customHeight="1">
      <c r="A48" s="49">
        <f>A46+1</f>
        <v>35</v>
      </c>
      <c r="B48" s="54" t="s">
        <v>170</v>
      </c>
      <c r="C48" s="59" t="s">
        <v>171</v>
      </c>
      <c r="D48" s="50" t="s">
        <v>172</v>
      </c>
      <c r="E48" s="50"/>
      <c r="F48" s="50"/>
      <c r="G48" s="51">
        <v>3</v>
      </c>
      <c r="H48" s="51">
        <v>6</v>
      </c>
    </row>
    <row r="49" spans="1:8" ht="63" customHeight="1">
      <c r="A49" s="49">
        <f t="shared" si="0"/>
        <v>36</v>
      </c>
      <c r="B49" s="54" t="s">
        <v>173</v>
      </c>
      <c r="C49" s="59" t="s">
        <v>174</v>
      </c>
      <c r="D49" s="50" t="s">
        <v>175</v>
      </c>
      <c r="E49" s="50"/>
      <c r="F49" s="50"/>
      <c r="G49" s="51">
        <v>3</v>
      </c>
      <c r="H49" s="51">
        <v>6</v>
      </c>
    </row>
    <row r="50" spans="1:8" ht="110.25" customHeight="1">
      <c r="A50" s="49">
        <f t="shared" si="0"/>
        <v>37</v>
      </c>
      <c r="B50" s="54" t="s">
        <v>176</v>
      </c>
      <c r="C50" s="59" t="s">
        <v>177</v>
      </c>
      <c r="D50" s="50" t="s">
        <v>178</v>
      </c>
      <c r="E50" s="50"/>
      <c r="F50" s="50"/>
      <c r="G50" s="51">
        <v>3</v>
      </c>
      <c r="H50" s="51">
        <v>6</v>
      </c>
    </row>
    <row r="51" spans="1:8" ht="31.5" customHeight="1">
      <c r="A51" s="49"/>
      <c r="B51" s="53" t="s">
        <v>179</v>
      </c>
      <c r="C51" s="91" t="s">
        <v>180</v>
      </c>
      <c r="D51" s="93"/>
      <c r="E51" s="50"/>
      <c r="F51" s="51"/>
      <c r="G51" s="51">
        <v>3</v>
      </c>
      <c r="H51" s="51">
        <v>3</v>
      </c>
    </row>
    <row r="52" spans="1:8" ht="94.5" customHeight="1">
      <c r="A52" s="49">
        <f>A50+1</f>
        <v>38</v>
      </c>
      <c r="B52" s="54" t="s">
        <v>181</v>
      </c>
      <c r="C52" s="59" t="s">
        <v>182</v>
      </c>
      <c r="D52" s="50" t="s">
        <v>183</v>
      </c>
      <c r="E52" s="50"/>
      <c r="F52" s="50"/>
      <c r="G52" s="51">
        <v>3</v>
      </c>
      <c r="H52" s="51">
        <v>3</v>
      </c>
    </row>
    <row r="53" spans="1:8" ht="63" customHeight="1">
      <c r="A53" s="49">
        <f t="shared" si="0"/>
        <v>39</v>
      </c>
      <c r="B53" s="54" t="s">
        <v>184</v>
      </c>
      <c r="C53" s="59" t="s">
        <v>185</v>
      </c>
      <c r="D53" s="50" t="s">
        <v>186</v>
      </c>
      <c r="E53" s="50"/>
      <c r="F53" s="50"/>
      <c r="G53" s="51">
        <v>3</v>
      </c>
      <c r="H53" s="51">
        <v>3</v>
      </c>
    </row>
    <row r="54" spans="1:8" ht="110.25" customHeight="1">
      <c r="A54" s="49">
        <f t="shared" si="0"/>
        <v>40</v>
      </c>
      <c r="B54" s="54" t="s">
        <v>187</v>
      </c>
      <c r="C54" s="59" t="s">
        <v>188</v>
      </c>
      <c r="D54" s="50" t="s">
        <v>189</v>
      </c>
      <c r="E54" s="50"/>
      <c r="F54" s="50"/>
      <c r="G54" s="51">
        <v>3</v>
      </c>
      <c r="H54" s="51">
        <v>3</v>
      </c>
    </row>
    <row r="55" spans="1:8" ht="126" customHeight="1">
      <c r="A55" s="49">
        <f t="shared" si="0"/>
        <v>41</v>
      </c>
      <c r="B55" s="54" t="s">
        <v>190</v>
      </c>
      <c r="C55" s="59" t="s">
        <v>191</v>
      </c>
      <c r="D55" s="50" t="s">
        <v>192</v>
      </c>
      <c r="E55" s="50"/>
      <c r="F55" s="50"/>
      <c r="G55" s="51">
        <v>3</v>
      </c>
      <c r="H55" s="51">
        <v>3</v>
      </c>
    </row>
    <row r="56" spans="1:8" ht="63" customHeight="1">
      <c r="A56" s="49">
        <f t="shared" si="0"/>
        <v>42</v>
      </c>
      <c r="B56" s="54" t="s">
        <v>193</v>
      </c>
      <c r="C56" s="59" t="s">
        <v>194</v>
      </c>
      <c r="D56" s="50" t="s">
        <v>195</v>
      </c>
      <c r="E56" s="50"/>
      <c r="F56" s="50"/>
      <c r="G56" s="51">
        <v>3</v>
      </c>
      <c r="H56" s="51">
        <v>3</v>
      </c>
    </row>
    <row r="57" spans="1:8" ht="94.5" customHeight="1">
      <c r="A57" s="49">
        <f t="shared" si="0"/>
        <v>43</v>
      </c>
      <c r="B57" s="54" t="s">
        <v>196</v>
      </c>
      <c r="C57" s="59" t="s">
        <v>166</v>
      </c>
      <c r="D57" s="50" t="s">
        <v>197</v>
      </c>
      <c r="E57" s="50"/>
      <c r="F57" s="50"/>
      <c r="G57" s="51">
        <v>3</v>
      </c>
      <c r="H57" s="51">
        <v>3</v>
      </c>
    </row>
    <row r="58" spans="1:8" ht="78.75" customHeight="1">
      <c r="A58" s="49"/>
      <c r="B58" s="52" t="s">
        <v>198</v>
      </c>
      <c r="C58" s="85" t="s">
        <v>199</v>
      </c>
      <c r="D58" s="87"/>
      <c r="E58" s="50"/>
      <c r="F58" s="51"/>
      <c r="G58" s="51">
        <v>4</v>
      </c>
      <c r="H58" s="51">
        <v>4</v>
      </c>
    </row>
    <row r="59" spans="1:8" ht="110.25" customHeight="1">
      <c r="A59" s="49">
        <f>A57+1</f>
        <v>44</v>
      </c>
      <c r="B59" s="54" t="s">
        <v>200</v>
      </c>
      <c r="C59" s="59" t="s">
        <v>201</v>
      </c>
      <c r="D59" s="50" t="s">
        <v>189</v>
      </c>
      <c r="E59" s="50"/>
      <c r="F59" s="50"/>
      <c r="G59" s="51">
        <v>4</v>
      </c>
      <c r="H59" s="51">
        <v>4</v>
      </c>
    </row>
    <row r="60" spans="1:8" ht="126" customHeight="1">
      <c r="A60" s="49">
        <f t="shared" si="0"/>
        <v>45</v>
      </c>
      <c r="B60" s="54" t="s">
        <v>202</v>
      </c>
      <c r="C60" s="59" t="s">
        <v>203</v>
      </c>
      <c r="D60" s="50" t="s">
        <v>192</v>
      </c>
      <c r="E60" s="50"/>
      <c r="F60" s="50"/>
      <c r="G60" s="51">
        <v>4</v>
      </c>
      <c r="H60" s="51">
        <v>4</v>
      </c>
    </row>
    <row r="61" spans="1:8" ht="63" customHeight="1">
      <c r="A61" s="49">
        <f t="shared" si="0"/>
        <v>46</v>
      </c>
      <c r="B61" s="54" t="s">
        <v>204</v>
      </c>
      <c r="C61" s="59" t="s">
        <v>205</v>
      </c>
      <c r="D61" s="50" t="s">
        <v>195</v>
      </c>
      <c r="E61" s="50"/>
      <c r="F61" s="50"/>
      <c r="G61" s="51">
        <v>4</v>
      </c>
      <c r="H61" s="51">
        <v>4</v>
      </c>
    </row>
    <row r="62" spans="1:8" ht="78.75" customHeight="1">
      <c r="A62" s="49">
        <f t="shared" si="0"/>
        <v>47</v>
      </c>
      <c r="B62" s="54" t="s">
        <v>206</v>
      </c>
      <c r="C62" s="59" t="s">
        <v>207</v>
      </c>
      <c r="D62" s="50" t="s">
        <v>208</v>
      </c>
      <c r="E62" s="50"/>
      <c r="F62" s="50"/>
      <c r="G62" s="51">
        <v>4</v>
      </c>
      <c r="H62" s="51">
        <v>4</v>
      </c>
    </row>
    <row r="63" spans="1:8">
      <c r="A63" s="49"/>
      <c r="B63" s="67" t="s">
        <v>209</v>
      </c>
      <c r="C63" s="85" t="s">
        <v>210</v>
      </c>
      <c r="D63" s="87"/>
      <c r="E63" s="50"/>
      <c r="F63" s="51"/>
      <c r="G63" s="51">
        <v>0</v>
      </c>
      <c r="H63" s="51">
        <v>0</v>
      </c>
    </row>
    <row r="64" spans="1:8" ht="31.5" customHeight="1">
      <c r="A64" s="49"/>
      <c r="B64" s="53" t="s">
        <v>211</v>
      </c>
      <c r="C64" s="97" t="s">
        <v>212</v>
      </c>
      <c r="D64" s="99"/>
      <c r="E64" s="50"/>
      <c r="F64" s="51"/>
      <c r="G64" s="51">
        <v>4</v>
      </c>
      <c r="H64" s="51">
        <v>6</v>
      </c>
    </row>
    <row r="65" spans="1:8" ht="141.75" customHeight="1">
      <c r="A65" s="49">
        <f>A62+1</f>
        <v>48</v>
      </c>
      <c r="B65" s="54" t="s">
        <v>213</v>
      </c>
      <c r="C65" s="59" t="s">
        <v>214</v>
      </c>
      <c r="D65" s="50" t="s">
        <v>215</v>
      </c>
      <c r="E65" s="50"/>
      <c r="F65" s="50"/>
      <c r="G65" s="51">
        <v>4</v>
      </c>
      <c r="H65" s="51">
        <v>6</v>
      </c>
    </row>
    <row r="66" spans="1:8" ht="101.25" customHeight="1">
      <c r="A66" s="49">
        <f t="shared" si="0"/>
        <v>49</v>
      </c>
      <c r="B66" s="54" t="s">
        <v>216</v>
      </c>
      <c r="C66" s="59" t="s">
        <v>217</v>
      </c>
      <c r="D66" s="50" t="s">
        <v>218</v>
      </c>
      <c r="E66" s="50"/>
      <c r="F66" s="50"/>
      <c r="G66" s="51">
        <v>4</v>
      </c>
      <c r="H66" s="51">
        <v>6</v>
      </c>
    </row>
    <row r="67" spans="1:8" ht="47.25" customHeight="1">
      <c r="A67" s="49"/>
      <c r="B67" s="53" t="s">
        <v>219</v>
      </c>
      <c r="C67" s="97" t="s">
        <v>220</v>
      </c>
      <c r="D67" s="99"/>
      <c r="E67" s="50"/>
      <c r="F67" s="50"/>
      <c r="G67" s="51">
        <v>2</v>
      </c>
      <c r="H67" s="51">
        <v>2</v>
      </c>
    </row>
    <row r="68" spans="1:8" ht="177" customHeight="1">
      <c r="A68" s="49">
        <f>A66+1</f>
        <v>50</v>
      </c>
      <c r="B68" s="54" t="s">
        <v>221</v>
      </c>
      <c r="C68" s="59" t="s">
        <v>222</v>
      </c>
      <c r="D68" s="50" t="s">
        <v>223</v>
      </c>
      <c r="E68" s="50"/>
      <c r="F68" s="50" t="s">
        <v>224</v>
      </c>
      <c r="G68" s="51">
        <v>2</v>
      </c>
      <c r="H68" s="51">
        <v>4</v>
      </c>
    </row>
    <row r="69" spans="1:8" ht="80.25" customHeight="1">
      <c r="A69" s="49">
        <f t="shared" si="0"/>
        <v>51</v>
      </c>
      <c r="B69" s="54" t="s">
        <v>225</v>
      </c>
      <c r="C69" s="59" t="s">
        <v>226</v>
      </c>
      <c r="D69" s="50" t="s">
        <v>227</v>
      </c>
      <c r="E69" s="50"/>
      <c r="F69" s="50"/>
      <c r="G69" s="51">
        <v>2</v>
      </c>
      <c r="H69" s="51">
        <v>4</v>
      </c>
    </row>
    <row r="70" spans="1:8" ht="78.75" customHeight="1">
      <c r="A70" s="49">
        <f t="shared" si="0"/>
        <v>52</v>
      </c>
      <c r="B70" s="54" t="s">
        <v>228</v>
      </c>
      <c r="C70" s="59" t="s">
        <v>229</v>
      </c>
      <c r="D70" s="50" t="s">
        <v>230</v>
      </c>
      <c r="E70" s="50"/>
      <c r="F70" s="50"/>
      <c r="G70" s="51">
        <v>2</v>
      </c>
      <c r="H70" s="51">
        <v>4</v>
      </c>
    </row>
    <row r="71" spans="1:8" ht="47.25" customHeight="1">
      <c r="A71" s="49">
        <f t="shared" si="0"/>
        <v>53</v>
      </c>
      <c r="B71" s="54" t="s">
        <v>231</v>
      </c>
      <c r="C71" s="68" t="s">
        <v>232</v>
      </c>
      <c r="D71" s="50" t="s">
        <v>233</v>
      </c>
      <c r="E71" s="50"/>
      <c r="F71" s="50"/>
      <c r="G71" s="51">
        <v>2</v>
      </c>
      <c r="H71" s="51">
        <v>4</v>
      </c>
    </row>
    <row r="72" spans="1:8" ht="31.5" customHeight="1">
      <c r="A72" s="49"/>
      <c r="B72" s="53" t="s">
        <v>234</v>
      </c>
      <c r="C72" s="97" t="s">
        <v>235</v>
      </c>
      <c r="D72" s="99"/>
      <c r="E72" s="50"/>
      <c r="F72" s="51"/>
      <c r="G72" s="51">
        <v>3</v>
      </c>
      <c r="H72" s="51">
        <v>3</v>
      </c>
    </row>
    <row r="73" spans="1:8" ht="63" customHeight="1">
      <c r="A73" s="49">
        <f>A71+1</f>
        <v>54</v>
      </c>
      <c r="B73" s="54" t="s">
        <v>236</v>
      </c>
      <c r="C73" s="59" t="s">
        <v>237</v>
      </c>
      <c r="D73" s="50" t="s">
        <v>238</v>
      </c>
      <c r="E73" s="50"/>
      <c r="F73" s="50"/>
      <c r="G73" s="51">
        <v>3</v>
      </c>
      <c r="H73" s="51">
        <v>4</v>
      </c>
    </row>
    <row r="74" spans="1:8" ht="126" customHeight="1">
      <c r="A74" s="49">
        <f t="shared" si="0"/>
        <v>55</v>
      </c>
      <c r="B74" s="54" t="s">
        <v>239</v>
      </c>
      <c r="C74" s="59" t="s">
        <v>240</v>
      </c>
      <c r="D74" s="69" t="s">
        <v>241</v>
      </c>
      <c r="E74" s="69"/>
      <c r="F74" s="69"/>
      <c r="G74" s="51">
        <v>3</v>
      </c>
      <c r="H74" s="51">
        <v>4</v>
      </c>
    </row>
    <row r="75" spans="1:8" ht="110.25" customHeight="1">
      <c r="A75" s="49">
        <f t="shared" si="0"/>
        <v>56</v>
      </c>
      <c r="B75" s="54" t="s">
        <v>242</v>
      </c>
      <c r="C75" s="59" t="s">
        <v>243</v>
      </c>
      <c r="D75" s="50" t="s">
        <v>244</v>
      </c>
      <c r="E75" s="50"/>
      <c r="F75" s="50"/>
      <c r="G75" s="51">
        <v>3</v>
      </c>
      <c r="H75" s="51">
        <v>4</v>
      </c>
    </row>
    <row r="76" spans="1:8" ht="36" customHeight="1">
      <c r="A76" s="49"/>
      <c r="B76" s="52" t="s">
        <v>245</v>
      </c>
      <c r="C76" s="97" t="s">
        <v>246</v>
      </c>
      <c r="D76" s="99"/>
      <c r="E76" s="50"/>
      <c r="F76" s="51"/>
      <c r="G76" s="51">
        <v>2</v>
      </c>
      <c r="H76" s="51">
        <v>2</v>
      </c>
    </row>
    <row r="77" spans="1:8" ht="173.25" customHeight="1">
      <c r="A77" s="49">
        <f>A75+1</f>
        <v>57</v>
      </c>
      <c r="B77" s="54" t="s">
        <v>247</v>
      </c>
      <c r="C77" s="59" t="s">
        <v>248</v>
      </c>
      <c r="D77" s="50" t="s">
        <v>249</v>
      </c>
      <c r="E77" s="64"/>
      <c r="F77" s="208" t="s">
        <v>250</v>
      </c>
      <c r="G77" s="51">
        <v>2</v>
      </c>
      <c r="H77" s="51">
        <v>2</v>
      </c>
    </row>
    <row r="78" spans="1:8" ht="78.75" customHeight="1">
      <c r="A78" s="49">
        <f t="shared" si="0"/>
        <v>58</v>
      </c>
      <c r="B78" s="54" t="s">
        <v>251</v>
      </c>
      <c r="C78" s="59" t="s">
        <v>252</v>
      </c>
      <c r="D78" s="50" t="s">
        <v>253</v>
      </c>
      <c r="E78" s="65"/>
      <c r="F78" s="209"/>
      <c r="G78" s="51">
        <v>2</v>
      </c>
      <c r="H78" s="51">
        <v>2</v>
      </c>
    </row>
    <row r="79" spans="1:8" ht="63" customHeight="1">
      <c r="A79" s="49">
        <f t="shared" si="0"/>
        <v>59</v>
      </c>
      <c r="B79" s="54" t="s">
        <v>254</v>
      </c>
      <c r="C79" s="59" t="s">
        <v>255</v>
      </c>
      <c r="D79" s="50" t="s">
        <v>256</v>
      </c>
      <c r="E79" s="65"/>
      <c r="F79" s="209"/>
      <c r="G79" s="51">
        <v>2</v>
      </c>
      <c r="H79" s="51">
        <v>2</v>
      </c>
    </row>
    <row r="80" spans="1:8" ht="126" customHeight="1">
      <c r="A80" s="49">
        <f t="shared" si="0"/>
        <v>60</v>
      </c>
      <c r="B80" s="54" t="s">
        <v>257</v>
      </c>
      <c r="C80" s="59" t="s">
        <v>258</v>
      </c>
      <c r="D80" s="50" t="s">
        <v>259</v>
      </c>
      <c r="E80" s="65"/>
      <c r="F80" s="209"/>
      <c r="G80" s="51">
        <v>2</v>
      </c>
      <c r="H80" s="51">
        <v>2</v>
      </c>
    </row>
    <row r="81" spans="1:8" ht="110.25" customHeight="1">
      <c r="A81" s="49">
        <f t="shared" si="0"/>
        <v>61</v>
      </c>
      <c r="B81" s="54" t="s">
        <v>260</v>
      </c>
      <c r="C81" s="59" t="s">
        <v>261</v>
      </c>
      <c r="D81" s="50" t="s">
        <v>262</v>
      </c>
      <c r="E81" s="66"/>
      <c r="F81" s="210"/>
      <c r="G81" s="51">
        <v>2</v>
      </c>
      <c r="H81" s="51">
        <v>2</v>
      </c>
    </row>
    <row r="82" spans="1:8" ht="36" customHeight="1">
      <c r="A82" s="49"/>
      <c r="B82" s="52" t="s">
        <v>263</v>
      </c>
      <c r="C82" s="85" t="s">
        <v>264</v>
      </c>
      <c r="D82" s="87"/>
      <c r="E82" s="50"/>
      <c r="F82" s="51"/>
      <c r="G82" s="51"/>
      <c r="H82" s="51"/>
    </row>
    <row r="83" spans="1:8" ht="31.5" customHeight="1">
      <c r="A83" s="49">
        <f>A81+1</f>
        <v>62</v>
      </c>
      <c r="B83" s="54" t="s">
        <v>265</v>
      </c>
      <c r="C83" s="59" t="s">
        <v>266</v>
      </c>
      <c r="D83" s="50" t="s">
        <v>267</v>
      </c>
      <c r="E83" s="50"/>
      <c r="F83" s="50" t="s">
        <v>268</v>
      </c>
      <c r="G83" s="51">
        <v>2</v>
      </c>
      <c r="H83" s="51">
        <v>3</v>
      </c>
    </row>
    <row r="84" spans="1:8" ht="31.5" customHeight="1">
      <c r="A84" s="49">
        <f t="shared" si="0"/>
        <v>63</v>
      </c>
      <c r="B84" s="54" t="s">
        <v>269</v>
      </c>
      <c r="C84" s="59" t="s">
        <v>270</v>
      </c>
      <c r="D84" s="50" t="s">
        <v>271</v>
      </c>
      <c r="E84" s="50"/>
      <c r="F84" s="50" t="s">
        <v>268</v>
      </c>
      <c r="G84" s="51">
        <v>2</v>
      </c>
      <c r="H84" s="51">
        <v>2</v>
      </c>
    </row>
    <row r="85" spans="1:8" ht="26.25" customHeight="1">
      <c r="A85" s="49"/>
      <c r="B85" s="52" t="s">
        <v>272</v>
      </c>
      <c r="C85" s="85" t="s">
        <v>273</v>
      </c>
      <c r="D85" s="87"/>
      <c r="E85" s="50"/>
      <c r="F85" s="51"/>
      <c r="G85" s="51">
        <v>0</v>
      </c>
      <c r="H85" s="51">
        <v>0</v>
      </c>
    </row>
    <row r="86" spans="1:8" ht="26.25" customHeight="1">
      <c r="A86" s="49"/>
      <c r="B86" s="53" t="s">
        <v>274</v>
      </c>
      <c r="C86" s="97" t="s">
        <v>275</v>
      </c>
      <c r="D86" s="99"/>
      <c r="E86" s="50"/>
      <c r="F86" s="51"/>
      <c r="G86" s="51">
        <v>0</v>
      </c>
      <c r="H86" s="51">
        <v>0</v>
      </c>
    </row>
    <row r="87" spans="1:8" ht="57.75" customHeight="1">
      <c r="A87" s="49">
        <f>A84+1</f>
        <v>64</v>
      </c>
      <c r="B87" s="54" t="s">
        <v>276</v>
      </c>
      <c r="C87" s="59" t="s">
        <v>277</v>
      </c>
      <c r="D87" s="50" t="s">
        <v>278</v>
      </c>
      <c r="E87" s="50"/>
      <c r="F87" s="50"/>
      <c r="G87" s="51">
        <v>3</v>
      </c>
      <c r="H87" s="51">
        <v>4</v>
      </c>
    </row>
    <row r="88" spans="1:8" ht="26.25" customHeight="1">
      <c r="A88" s="49"/>
      <c r="B88" s="53" t="s">
        <v>279</v>
      </c>
      <c r="C88" s="97" t="s">
        <v>280</v>
      </c>
      <c r="D88" s="99"/>
      <c r="E88" s="50"/>
      <c r="F88" s="51"/>
      <c r="G88" s="51">
        <v>0</v>
      </c>
      <c r="H88" s="51">
        <v>0</v>
      </c>
    </row>
    <row r="89" spans="1:8" ht="168.75" customHeight="1">
      <c r="A89" s="49">
        <f>A87+1</f>
        <v>65</v>
      </c>
      <c r="B89" s="54" t="s">
        <v>281</v>
      </c>
      <c r="C89" s="59" t="s">
        <v>282</v>
      </c>
      <c r="D89" s="50" t="s">
        <v>283</v>
      </c>
      <c r="E89" s="50"/>
      <c r="F89" s="50"/>
      <c r="G89" s="51">
        <v>3</v>
      </c>
      <c r="H89" s="51">
        <v>5</v>
      </c>
    </row>
    <row r="90" spans="1:8" ht="218.25" customHeight="1">
      <c r="A90" s="49">
        <f t="shared" ref="A90:A151" si="1">A89+1</f>
        <v>66</v>
      </c>
      <c r="B90" s="54" t="s">
        <v>284</v>
      </c>
      <c r="C90" s="59" t="s">
        <v>285</v>
      </c>
      <c r="D90" s="50" t="s">
        <v>286</v>
      </c>
      <c r="E90" s="50"/>
      <c r="F90" s="50" t="s">
        <v>287</v>
      </c>
      <c r="G90" s="51">
        <v>1</v>
      </c>
      <c r="H90" s="51">
        <v>1</v>
      </c>
    </row>
    <row r="91" spans="1:8">
      <c r="A91" s="49"/>
      <c r="B91" s="53" t="s">
        <v>288</v>
      </c>
      <c r="C91" s="97" t="s">
        <v>289</v>
      </c>
      <c r="D91" s="99"/>
      <c r="E91" s="50"/>
      <c r="F91" s="51"/>
      <c r="G91" s="51">
        <v>0</v>
      </c>
      <c r="H91" s="51">
        <v>0</v>
      </c>
    </row>
    <row r="92" spans="1:8" ht="94.5" customHeight="1">
      <c r="A92" s="49">
        <f>A90+1</f>
        <v>67</v>
      </c>
      <c r="B92" s="54" t="s">
        <v>290</v>
      </c>
      <c r="C92" s="59" t="s">
        <v>291</v>
      </c>
      <c r="D92" s="50" t="s">
        <v>292</v>
      </c>
      <c r="E92" s="50"/>
      <c r="F92" s="50" t="s">
        <v>268</v>
      </c>
      <c r="G92" s="51">
        <v>2</v>
      </c>
      <c r="H92" s="51">
        <v>2</v>
      </c>
    </row>
    <row r="93" spans="1:8" ht="94.5" customHeight="1">
      <c r="A93" s="49">
        <f t="shared" si="1"/>
        <v>68</v>
      </c>
      <c r="B93" s="54" t="s">
        <v>293</v>
      </c>
      <c r="C93" s="59" t="s">
        <v>294</v>
      </c>
      <c r="D93" s="50" t="s">
        <v>295</v>
      </c>
      <c r="E93" s="50"/>
      <c r="F93" s="50"/>
      <c r="G93" s="51">
        <v>3</v>
      </c>
      <c r="H93" s="51">
        <v>6</v>
      </c>
    </row>
    <row r="94" spans="1:8" ht="110.25" customHeight="1">
      <c r="A94" s="49">
        <f t="shared" si="1"/>
        <v>69</v>
      </c>
      <c r="B94" s="54" t="s">
        <v>296</v>
      </c>
      <c r="C94" s="59" t="s">
        <v>297</v>
      </c>
      <c r="D94" s="50" t="s">
        <v>298</v>
      </c>
      <c r="E94" s="50"/>
      <c r="F94" s="50"/>
      <c r="G94" s="51">
        <v>4</v>
      </c>
      <c r="H94" s="51">
        <v>6</v>
      </c>
    </row>
    <row r="95" spans="1:8" ht="94.5" customHeight="1">
      <c r="A95" s="49">
        <f t="shared" si="1"/>
        <v>70</v>
      </c>
      <c r="B95" s="54" t="s">
        <v>299</v>
      </c>
      <c r="C95" s="59" t="s">
        <v>300</v>
      </c>
      <c r="D95" s="50" t="s">
        <v>301</v>
      </c>
      <c r="E95" s="50"/>
      <c r="F95" s="50"/>
      <c r="G95" s="51">
        <v>4</v>
      </c>
      <c r="H95" s="51">
        <v>7</v>
      </c>
    </row>
    <row r="96" spans="1:8" s="70" customFormat="1" ht="110.25" customHeight="1">
      <c r="A96" s="49">
        <f t="shared" si="1"/>
        <v>71</v>
      </c>
      <c r="B96" s="54" t="s">
        <v>302</v>
      </c>
      <c r="C96" s="59" t="s">
        <v>303</v>
      </c>
      <c r="D96" s="50" t="s">
        <v>304</v>
      </c>
      <c r="E96" s="50"/>
      <c r="F96" s="50"/>
      <c r="G96" s="51">
        <v>4</v>
      </c>
      <c r="H96" s="51">
        <v>6</v>
      </c>
    </row>
    <row r="97" spans="1:8">
      <c r="A97" s="49"/>
      <c r="B97" s="52">
        <v>9</v>
      </c>
      <c r="C97" s="85" t="s">
        <v>305</v>
      </c>
      <c r="D97" s="87"/>
      <c r="E97" s="50"/>
      <c r="F97" s="51"/>
      <c r="G97" s="51">
        <v>0</v>
      </c>
      <c r="H97" s="51">
        <v>0</v>
      </c>
    </row>
    <row r="98" spans="1:8" ht="94.5" customHeight="1">
      <c r="A98" s="49">
        <f>A96+1</f>
        <v>72</v>
      </c>
      <c r="B98" s="54" t="s">
        <v>306</v>
      </c>
      <c r="C98" s="68" t="s">
        <v>307</v>
      </c>
      <c r="D98" s="71" t="s">
        <v>308</v>
      </c>
      <c r="E98" s="71"/>
      <c r="F98" s="71"/>
      <c r="G98" s="51">
        <v>2</v>
      </c>
      <c r="H98" s="51">
        <v>3</v>
      </c>
    </row>
    <row r="99" spans="1:8" ht="31.5" customHeight="1">
      <c r="A99" s="49"/>
      <c r="B99" s="52" t="s">
        <v>309</v>
      </c>
      <c r="C99" s="85" t="s">
        <v>310</v>
      </c>
      <c r="D99" s="87"/>
      <c r="E99" s="64"/>
      <c r="F99" s="64"/>
      <c r="G99" s="51">
        <v>1</v>
      </c>
      <c r="H99" s="51">
        <v>1</v>
      </c>
    </row>
    <row r="100" spans="1:8" ht="63" customHeight="1">
      <c r="A100" s="49">
        <f>A98+1</f>
        <v>73</v>
      </c>
      <c r="B100" s="54" t="s">
        <v>311</v>
      </c>
      <c r="C100" s="68" t="s">
        <v>312</v>
      </c>
      <c r="D100" s="50" t="s">
        <v>312</v>
      </c>
      <c r="E100" s="50" t="s">
        <v>313</v>
      </c>
      <c r="F100" s="205" t="s">
        <v>314</v>
      </c>
      <c r="G100" s="51">
        <v>1</v>
      </c>
      <c r="H100" s="51">
        <v>1</v>
      </c>
    </row>
    <row r="101" spans="1:8" ht="63" customHeight="1">
      <c r="A101" s="49">
        <f t="shared" si="1"/>
        <v>74</v>
      </c>
      <c r="B101" s="54" t="s">
        <v>315</v>
      </c>
      <c r="C101" s="68" t="s">
        <v>316</v>
      </c>
      <c r="D101" s="50" t="s">
        <v>317</v>
      </c>
      <c r="E101" s="50" t="s">
        <v>313</v>
      </c>
      <c r="F101" s="206"/>
      <c r="G101" s="51">
        <v>1</v>
      </c>
      <c r="H101" s="51">
        <v>1</v>
      </c>
    </row>
    <row r="102" spans="1:8" ht="63" customHeight="1">
      <c r="A102" s="49">
        <f t="shared" si="1"/>
        <v>75</v>
      </c>
      <c r="B102" s="54" t="s">
        <v>318</v>
      </c>
      <c r="C102" s="68" t="s">
        <v>319</v>
      </c>
      <c r="D102" s="50" t="s">
        <v>320</v>
      </c>
      <c r="E102" s="50" t="s">
        <v>313</v>
      </c>
      <c r="F102" s="206"/>
      <c r="G102" s="51">
        <v>1</v>
      </c>
      <c r="H102" s="51">
        <v>1</v>
      </c>
    </row>
    <row r="103" spans="1:8" ht="63" customHeight="1">
      <c r="A103" s="49">
        <f t="shared" si="1"/>
        <v>76</v>
      </c>
      <c r="B103" s="54" t="s">
        <v>321</v>
      </c>
      <c r="C103" s="68" t="s">
        <v>322</v>
      </c>
      <c r="D103" s="50" t="s">
        <v>323</v>
      </c>
      <c r="E103" s="50" t="s">
        <v>313</v>
      </c>
      <c r="F103" s="206"/>
      <c r="G103" s="51">
        <v>1</v>
      </c>
      <c r="H103" s="51">
        <v>1</v>
      </c>
    </row>
    <row r="104" spans="1:8" ht="63" customHeight="1">
      <c r="A104" s="49">
        <f t="shared" si="1"/>
        <v>77</v>
      </c>
      <c r="B104" s="54" t="s">
        <v>324</v>
      </c>
      <c r="C104" s="68" t="s">
        <v>325</v>
      </c>
      <c r="D104" s="50" t="s">
        <v>326</v>
      </c>
      <c r="E104" s="50" t="s">
        <v>313</v>
      </c>
      <c r="F104" s="206"/>
      <c r="G104" s="51">
        <v>0</v>
      </c>
      <c r="H104" s="51">
        <v>0</v>
      </c>
    </row>
    <row r="105" spans="1:8" ht="63" customHeight="1">
      <c r="A105" s="49">
        <f t="shared" si="1"/>
        <v>78</v>
      </c>
      <c r="B105" s="54" t="s">
        <v>327</v>
      </c>
      <c r="C105" s="59" t="s">
        <v>328</v>
      </c>
      <c r="D105" s="50" t="s">
        <v>329</v>
      </c>
      <c r="E105" s="50" t="s">
        <v>313</v>
      </c>
      <c r="F105" s="206"/>
      <c r="G105" s="51">
        <v>0</v>
      </c>
      <c r="H105" s="51">
        <v>0</v>
      </c>
    </row>
    <row r="106" spans="1:8" ht="63" customHeight="1">
      <c r="A106" s="49">
        <f t="shared" si="1"/>
        <v>79</v>
      </c>
      <c r="B106" s="54" t="s">
        <v>330</v>
      </c>
      <c r="C106" s="68" t="s">
        <v>331</v>
      </c>
      <c r="D106" s="50" t="s">
        <v>332</v>
      </c>
      <c r="E106" s="50" t="s">
        <v>313</v>
      </c>
      <c r="F106" s="206"/>
      <c r="G106" s="51">
        <v>0</v>
      </c>
      <c r="H106" s="51">
        <v>0</v>
      </c>
    </row>
    <row r="107" spans="1:8" ht="63" customHeight="1">
      <c r="A107" s="49">
        <f t="shared" si="1"/>
        <v>80</v>
      </c>
      <c r="B107" s="54" t="s">
        <v>333</v>
      </c>
      <c r="C107" s="68" t="s">
        <v>334</v>
      </c>
      <c r="D107" s="50" t="s">
        <v>335</v>
      </c>
      <c r="E107" s="50" t="s">
        <v>313</v>
      </c>
      <c r="F107" s="207"/>
      <c r="G107" s="51">
        <v>0</v>
      </c>
      <c r="H107" s="51">
        <v>0</v>
      </c>
    </row>
    <row r="108" spans="1:8" ht="31.5" customHeight="1">
      <c r="A108" s="49"/>
      <c r="B108" s="52" t="s">
        <v>336</v>
      </c>
      <c r="C108" s="85" t="s">
        <v>337</v>
      </c>
      <c r="D108" s="87"/>
      <c r="E108" s="50"/>
      <c r="F108" s="51"/>
      <c r="G108" s="51">
        <v>0</v>
      </c>
      <c r="H108" s="51">
        <v>0</v>
      </c>
    </row>
    <row r="109" spans="1:8" ht="111.75" customHeight="1">
      <c r="A109" s="49">
        <f>A107+1</f>
        <v>81</v>
      </c>
      <c r="B109" s="54" t="s">
        <v>338</v>
      </c>
      <c r="C109" s="68" t="s">
        <v>339</v>
      </c>
      <c r="D109" s="50" t="s">
        <v>340</v>
      </c>
      <c r="E109" s="50"/>
      <c r="F109" s="50"/>
      <c r="G109" s="51">
        <v>4</v>
      </c>
      <c r="H109" s="51">
        <v>4</v>
      </c>
    </row>
    <row r="110" spans="1:8" ht="198" customHeight="1">
      <c r="A110" s="49">
        <f t="shared" si="1"/>
        <v>82</v>
      </c>
      <c r="B110" s="54" t="s">
        <v>341</v>
      </c>
      <c r="C110" s="68" t="s">
        <v>342</v>
      </c>
      <c r="D110" s="50" t="s">
        <v>343</v>
      </c>
      <c r="E110" s="50"/>
      <c r="F110" s="50"/>
      <c r="G110" s="51">
        <v>3</v>
      </c>
      <c r="H110" s="51">
        <v>5</v>
      </c>
    </row>
    <row r="111" spans="1:8" ht="89.25" customHeight="1">
      <c r="A111" s="49">
        <f t="shared" si="1"/>
        <v>83</v>
      </c>
      <c r="B111" s="54" t="s">
        <v>344</v>
      </c>
      <c r="C111" s="68" t="s">
        <v>345</v>
      </c>
      <c r="D111" s="50" t="s">
        <v>347</v>
      </c>
      <c r="E111" s="50"/>
      <c r="F111" s="50"/>
      <c r="G111" s="51">
        <v>6</v>
      </c>
      <c r="H111" s="51">
        <v>6</v>
      </c>
    </row>
    <row r="112" spans="1:8">
      <c r="A112" s="49"/>
      <c r="B112" s="52" t="s">
        <v>348</v>
      </c>
      <c r="C112" s="85" t="s">
        <v>349</v>
      </c>
      <c r="D112" s="87"/>
      <c r="E112" s="50"/>
      <c r="F112" s="51"/>
      <c r="G112" s="51">
        <v>0</v>
      </c>
      <c r="H112" s="51">
        <v>0</v>
      </c>
    </row>
    <row r="113" spans="1:8" ht="47.25" customHeight="1">
      <c r="A113" s="49"/>
      <c r="B113" s="52" t="s">
        <v>350</v>
      </c>
      <c r="C113" s="97" t="s">
        <v>351</v>
      </c>
      <c r="D113" s="99"/>
      <c r="E113" s="50"/>
      <c r="F113" s="51"/>
      <c r="G113" s="51">
        <v>0</v>
      </c>
      <c r="H113" s="51">
        <v>0</v>
      </c>
    </row>
    <row r="114" spans="1:8" ht="47.25" customHeight="1">
      <c r="A114" s="49">
        <f>A111+1</f>
        <v>84</v>
      </c>
      <c r="B114" s="54" t="s">
        <v>352</v>
      </c>
      <c r="C114" s="59" t="s">
        <v>353</v>
      </c>
      <c r="D114" s="50" t="s">
        <v>355</v>
      </c>
      <c r="E114" s="50"/>
      <c r="F114" s="50"/>
      <c r="G114" s="51">
        <v>3</v>
      </c>
      <c r="H114" s="51">
        <v>3</v>
      </c>
    </row>
    <row r="115" spans="1:8" ht="47.25" customHeight="1">
      <c r="A115" s="49">
        <f t="shared" si="1"/>
        <v>85</v>
      </c>
      <c r="B115" s="54" t="s">
        <v>356</v>
      </c>
      <c r="C115" s="59" t="s">
        <v>357</v>
      </c>
      <c r="D115" s="50" t="s">
        <v>358</v>
      </c>
      <c r="E115" s="50"/>
      <c r="F115" s="50"/>
      <c r="G115" s="51">
        <v>3</v>
      </c>
      <c r="H115" s="51">
        <v>4</v>
      </c>
    </row>
    <row r="116" spans="1:8" ht="95.25" customHeight="1">
      <c r="A116" s="49">
        <f t="shared" si="1"/>
        <v>86</v>
      </c>
      <c r="B116" s="54" t="s">
        <v>359</v>
      </c>
      <c r="C116" s="59" t="s">
        <v>360</v>
      </c>
      <c r="D116" s="50" t="s">
        <v>361</v>
      </c>
      <c r="E116" s="50"/>
      <c r="F116" s="50"/>
      <c r="G116" s="51">
        <v>2</v>
      </c>
      <c r="H116" s="51">
        <v>3</v>
      </c>
    </row>
    <row r="117" spans="1:8" ht="47.25" customHeight="1">
      <c r="A117" s="49"/>
      <c r="B117" s="52" t="s">
        <v>362</v>
      </c>
      <c r="C117" s="97" t="s">
        <v>363</v>
      </c>
      <c r="D117" s="99"/>
      <c r="E117" s="50"/>
      <c r="F117" s="51"/>
      <c r="G117" s="51">
        <v>0</v>
      </c>
      <c r="H117" s="51">
        <v>0</v>
      </c>
    </row>
    <row r="118" spans="1:8" ht="47.25" customHeight="1">
      <c r="A118" s="49">
        <f>A116+1</f>
        <v>87</v>
      </c>
      <c r="B118" s="54" t="s">
        <v>364</v>
      </c>
      <c r="C118" s="68" t="s">
        <v>365</v>
      </c>
      <c r="D118" s="50" t="s">
        <v>366</v>
      </c>
      <c r="E118" s="50"/>
      <c r="F118" s="50"/>
      <c r="G118" s="51">
        <v>2</v>
      </c>
      <c r="H118" s="51">
        <v>2</v>
      </c>
    </row>
    <row r="119" spans="1:8" ht="47.25" customHeight="1">
      <c r="A119" s="49">
        <f t="shared" si="1"/>
        <v>88</v>
      </c>
      <c r="B119" s="54" t="s">
        <v>367</v>
      </c>
      <c r="C119" s="68" t="s">
        <v>368</v>
      </c>
      <c r="D119" s="50" t="s">
        <v>369</v>
      </c>
      <c r="E119" s="50"/>
      <c r="F119" s="50"/>
      <c r="G119" s="51">
        <v>1</v>
      </c>
      <c r="H119" s="51">
        <v>1</v>
      </c>
    </row>
    <row r="120" spans="1:8" ht="47.25" customHeight="1">
      <c r="A120" s="49">
        <f t="shared" si="1"/>
        <v>89</v>
      </c>
      <c r="B120" s="54" t="s">
        <v>370</v>
      </c>
      <c r="C120" s="68" t="s">
        <v>371</v>
      </c>
      <c r="D120" s="50" t="s">
        <v>372</v>
      </c>
      <c r="E120" s="50"/>
      <c r="F120" s="50"/>
      <c r="G120" s="51">
        <v>2</v>
      </c>
      <c r="H120" s="51">
        <v>2</v>
      </c>
    </row>
    <row r="121" spans="1:8" ht="31.5" customHeight="1">
      <c r="A121" s="49"/>
      <c r="B121" s="52" t="s">
        <v>373</v>
      </c>
      <c r="C121" s="97" t="s">
        <v>374</v>
      </c>
      <c r="D121" s="99"/>
      <c r="E121" s="50"/>
      <c r="F121" s="51"/>
      <c r="G121" s="51">
        <v>0</v>
      </c>
      <c r="H121" s="51">
        <v>0</v>
      </c>
    </row>
    <row r="122" spans="1:8" s="70" customFormat="1" ht="47.25" customHeight="1">
      <c r="A122" s="49">
        <f>A120+1</f>
        <v>90</v>
      </c>
      <c r="B122" s="54" t="s">
        <v>375</v>
      </c>
      <c r="C122" s="68" t="s">
        <v>376</v>
      </c>
      <c r="D122" s="50" t="s">
        <v>377</v>
      </c>
      <c r="E122" s="50"/>
      <c r="F122" s="50"/>
      <c r="G122" s="51">
        <v>4</v>
      </c>
      <c r="H122" s="51">
        <v>4</v>
      </c>
    </row>
    <row r="123" spans="1:8" ht="47.25" customHeight="1">
      <c r="A123" s="49">
        <f t="shared" si="1"/>
        <v>91</v>
      </c>
      <c r="B123" s="54" t="s">
        <v>378</v>
      </c>
      <c r="C123" s="68" t="s">
        <v>379</v>
      </c>
      <c r="D123" s="50" t="s">
        <v>380</v>
      </c>
      <c r="E123" s="50"/>
      <c r="F123" s="50"/>
      <c r="G123" s="51">
        <v>4</v>
      </c>
      <c r="H123" s="51">
        <v>4</v>
      </c>
    </row>
    <row r="124" spans="1:8" ht="38.25" customHeight="1">
      <c r="A124" s="49"/>
      <c r="B124" s="52">
        <v>14</v>
      </c>
      <c r="C124" s="85" t="s">
        <v>381</v>
      </c>
      <c r="D124" s="87"/>
      <c r="E124" s="50"/>
      <c r="F124" s="51"/>
      <c r="G124" s="51">
        <v>0</v>
      </c>
      <c r="H124" s="51">
        <v>0</v>
      </c>
    </row>
    <row r="125" spans="1:8" ht="64.5" customHeight="1">
      <c r="A125" s="49">
        <f>A123+1</f>
        <v>92</v>
      </c>
      <c r="B125" s="54" t="s">
        <v>382</v>
      </c>
      <c r="C125" s="59" t="s">
        <v>383</v>
      </c>
      <c r="D125" s="50" t="s">
        <v>384</v>
      </c>
      <c r="E125" s="50" t="s">
        <v>385</v>
      </c>
      <c r="F125" s="50" t="s">
        <v>386</v>
      </c>
      <c r="G125" s="51">
        <v>1</v>
      </c>
      <c r="H125" s="51">
        <v>1</v>
      </c>
    </row>
    <row r="126" spans="1:8" ht="63" customHeight="1">
      <c r="A126" s="49">
        <f t="shared" si="1"/>
        <v>93</v>
      </c>
      <c r="B126" s="52">
        <v>15</v>
      </c>
      <c r="C126" s="72" t="s">
        <v>387</v>
      </c>
      <c r="D126" s="50" t="s">
        <v>388</v>
      </c>
      <c r="E126" s="50" t="s">
        <v>389</v>
      </c>
      <c r="F126" s="50" t="s">
        <v>389</v>
      </c>
      <c r="G126" s="51">
        <v>1</v>
      </c>
      <c r="H126" s="51">
        <v>1</v>
      </c>
    </row>
    <row r="127" spans="1:8" ht="48.75" customHeight="1">
      <c r="A127" s="49"/>
      <c r="B127" s="88" t="s">
        <v>390</v>
      </c>
      <c r="C127" s="89"/>
      <c r="D127" s="90"/>
      <c r="E127" s="50"/>
      <c r="F127" s="51"/>
      <c r="G127" s="51">
        <v>0</v>
      </c>
      <c r="H127" s="51">
        <v>0</v>
      </c>
    </row>
    <row r="128" spans="1:8" s="70" customFormat="1" ht="38.25" customHeight="1">
      <c r="A128" s="49"/>
      <c r="B128" s="73" t="s">
        <v>54</v>
      </c>
      <c r="C128" s="94" t="s">
        <v>391</v>
      </c>
      <c r="D128" s="96"/>
      <c r="E128" s="50"/>
      <c r="F128" s="51"/>
      <c r="G128" s="51">
        <v>2</v>
      </c>
      <c r="H128" s="51">
        <v>2</v>
      </c>
    </row>
    <row r="129" spans="1:8" s="70" customFormat="1" ht="78.75" customHeight="1">
      <c r="A129" s="49">
        <f>A126+1</f>
        <v>94</v>
      </c>
      <c r="B129" s="74" t="s">
        <v>56</v>
      </c>
      <c r="C129" s="75" t="s">
        <v>392</v>
      </c>
      <c r="D129" s="50" t="s">
        <v>393</v>
      </c>
      <c r="E129" s="50"/>
      <c r="F129" s="51"/>
      <c r="G129" s="51">
        <v>2</v>
      </c>
      <c r="H129" s="51">
        <v>2</v>
      </c>
    </row>
    <row r="130" spans="1:8" s="70" customFormat="1" ht="63" customHeight="1">
      <c r="A130" s="49">
        <f t="shared" si="1"/>
        <v>95</v>
      </c>
      <c r="B130" s="74" t="s">
        <v>73</v>
      </c>
      <c r="C130" s="75" t="s">
        <v>394</v>
      </c>
      <c r="D130" s="50" t="s">
        <v>395</v>
      </c>
      <c r="E130" s="50"/>
      <c r="F130" s="51"/>
      <c r="G130" s="51">
        <v>2</v>
      </c>
      <c r="H130" s="51">
        <v>2</v>
      </c>
    </row>
    <row r="131" spans="1:8" s="70" customFormat="1" ht="47.25" customHeight="1">
      <c r="A131" s="49">
        <f t="shared" si="1"/>
        <v>96</v>
      </c>
      <c r="B131" s="74" t="s">
        <v>396</v>
      </c>
      <c r="C131" s="75" t="s">
        <v>397</v>
      </c>
      <c r="D131" s="50" t="s">
        <v>398</v>
      </c>
      <c r="E131" s="50"/>
      <c r="F131" s="51"/>
      <c r="G131" s="51">
        <v>2</v>
      </c>
      <c r="H131" s="51">
        <v>2</v>
      </c>
    </row>
    <row r="132" spans="1:8" s="70" customFormat="1" ht="78.75" customHeight="1">
      <c r="A132" s="49">
        <f t="shared" si="1"/>
        <v>97</v>
      </c>
      <c r="B132" s="74" t="s">
        <v>399</v>
      </c>
      <c r="C132" s="75" t="s">
        <v>400</v>
      </c>
      <c r="D132" s="50" t="s">
        <v>401</v>
      </c>
      <c r="E132" s="50"/>
      <c r="F132" s="51"/>
      <c r="G132" s="51">
        <v>1</v>
      </c>
      <c r="H132" s="51">
        <v>1</v>
      </c>
    </row>
    <row r="133" spans="1:8" s="70" customFormat="1" ht="47.25" customHeight="1">
      <c r="A133" s="49">
        <f t="shared" si="1"/>
        <v>98</v>
      </c>
      <c r="B133" s="74" t="s">
        <v>402</v>
      </c>
      <c r="C133" s="75" t="s">
        <v>403</v>
      </c>
      <c r="D133" s="50" t="s">
        <v>404</v>
      </c>
      <c r="E133" s="50"/>
      <c r="F133" s="51"/>
      <c r="G133" s="51">
        <v>1</v>
      </c>
      <c r="H133" s="51">
        <v>1</v>
      </c>
    </row>
    <row r="134" spans="1:8" ht="31.5" customHeight="1">
      <c r="A134" s="49"/>
      <c r="B134" s="73" t="s">
        <v>91</v>
      </c>
      <c r="C134" s="94" t="s">
        <v>405</v>
      </c>
      <c r="D134" s="96"/>
      <c r="E134" s="50"/>
      <c r="F134" s="51"/>
      <c r="G134" s="51">
        <v>2</v>
      </c>
      <c r="H134" s="51">
        <v>2</v>
      </c>
    </row>
    <row r="135" spans="1:8" ht="78.75" customHeight="1">
      <c r="A135" s="49">
        <f>A133+1</f>
        <v>99</v>
      </c>
      <c r="B135" s="74" t="s">
        <v>93</v>
      </c>
      <c r="C135" s="75" t="s">
        <v>406</v>
      </c>
      <c r="D135" s="50" t="s">
        <v>407</v>
      </c>
      <c r="E135" s="50"/>
      <c r="F135" s="50"/>
      <c r="G135" s="51">
        <v>2</v>
      </c>
      <c r="H135" s="51">
        <v>2</v>
      </c>
    </row>
    <row r="136" spans="1:8" ht="47.25" customHeight="1">
      <c r="A136" s="49">
        <f t="shared" si="1"/>
        <v>100</v>
      </c>
      <c r="B136" s="74" t="s">
        <v>110</v>
      </c>
      <c r="C136" s="75" t="s">
        <v>408</v>
      </c>
      <c r="D136" s="50" t="s">
        <v>409</v>
      </c>
      <c r="E136" s="50"/>
      <c r="F136" s="50"/>
      <c r="G136" s="51">
        <v>2</v>
      </c>
      <c r="H136" s="51">
        <v>2</v>
      </c>
    </row>
    <row r="137" spans="1:8" ht="63" customHeight="1">
      <c r="A137" s="49">
        <f t="shared" si="1"/>
        <v>101</v>
      </c>
      <c r="B137" s="74" t="s">
        <v>122</v>
      </c>
      <c r="C137" s="75" t="s">
        <v>410</v>
      </c>
      <c r="D137" s="50" t="s">
        <v>411</v>
      </c>
      <c r="E137" s="50"/>
      <c r="F137" s="50"/>
      <c r="G137" s="51">
        <v>2</v>
      </c>
      <c r="H137" s="51">
        <v>2</v>
      </c>
    </row>
    <row r="138" spans="1:8" ht="96" customHeight="1">
      <c r="A138" s="49">
        <f t="shared" si="1"/>
        <v>102</v>
      </c>
      <c r="B138" s="74" t="s">
        <v>140</v>
      </c>
      <c r="C138" s="75" t="s">
        <v>412</v>
      </c>
      <c r="D138" s="50" t="s">
        <v>413</v>
      </c>
      <c r="E138" s="50"/>
      <c r="F138" s="50"/>
      <c r="G138" s="51">
        <v>2</v>
      </c>
      <c r="H138" s="51">
        <v>2</v>
      </c>
    </row>
    <row r="139" spans="1:8" ht="94.5" customHeight="1">
      <c r="A139" s="49">
        <f t="shared" si="1"/>
        <v>103</v>
      </c>
      <c r="B139" s="74" t="s">
        <v>158</v>
      </c>
      <c r="C139" s="75" t="s">
        <v>414</v>
      </c>
      <c r="D139" s="50" t="s">
        <v>415</v>
      </c>
      <c r="E139" s="50"/>
      <c r="F139" s="50"/>
      <c r="G139" s="51">
        <v>2</v>
      </c>
      <c r="H139" s="51">
        <v>2</v>
      </c>
    </row>
    <row r="140" spans="1:8" ht="110.25" customHeight="1">
      <c r="A140" s="49">
        <f t="shared" si="1"/>
        <v>104</v>
      </c>
      <c r="B140" s="74" t="s">
        <v>168</v>
      </c>
      <c r="C140" s="75" t="s">
        <v>416</v>
      </c>
      <c r="D140" s="50" t="s">
        <v>417</v>
      </c>
      <c r="E140" s="50"/>
      <c r="F140" s="50"/>
      <c r="G140" s="51">
        <v>2</v>
      </c>
      <c r="H140" s="51">
        <v>2</v>
      </c>
    </row>
    <row r="141" spans="1:8" ht="47.25" customHeight="1">
      <c r="A141" s="49">
        <f t="shared" si="1"/>
        <v>105</v>
      </c>
      <c r="B141" s="74" t="s">
        <v>179</v>
      </c>
      <c r="C141" s="75" t="s">
        <v>418</v>
      </c>
      <c r="D141" s="50" t="s">
        <v>419</v>
      </c>
      <c r="E141" s="50"/>
      <c r="F141" s="50"/>
      <c r="G141" s="51">
        <v>2</v>
      </c>
      <c r="H141" s="51">
        <v>2</v>
      </c>
    </row>
    <row r="142" spans="1:8" ht="63" customHeight="1">
      <c r="A142" s="49">
        <f t="shared" si="1"/>
        <v>106</v>
      </c>
      <c r="B142" s="74" t="s">
        <v>420</v>
      </c>
      <c r="C142" s="75" t="s">
        <v>421</v>
      </c>
      <c r="D142" s="50" t="s">
        <v>422</v>
      </c>
      <c r="E142" s="50"/>
      <c r="F142" s="50"/>
      <c r="G142" s="51">
        <v>2</v>
      </c>
      <c r="H142" s="51">
        <v>2</v>
      </c>
    </row>
    <row r="143" spans="1:8">
      <c r="A143" s="49"/>
      <c r="B143" s="73" t="s">
        <v>198</v>
      </c>
      <c r="C143" s="94" t="s">
        <v>423</v>
      </c>
      <c r="D143" s="96"/>
      <c r="E143" s="50"/>
      <c r="F143" s="51"/>
      <c r="G143" s="51">
        <v>2</v>
      </c>
      <c r="H143" s="51">
        <v>2</v>
      </c>
    </row>
    <row r="144" spans="1:8" ht="78.75" customHeight="1">
      <c r="A144" s="49">
        <f>A142+1</f>
        <v>107</v>
      </c>
      <c r="B144" s="74" t="s">
        <v>424</v>
      </c>
      <c r="C144" s="75" t="s">
        <v>425</v>
      </c>
      <c r="D144" s="71" t="s">
        <v>407</v>
      </c>
      <c r="E144" s="50"/>
      <c r="F144" s="50"/>
      <c r="G144" s="51">
        <v>2</v>
      </c>
      <c r="H144" s="51">
        <v>2</v>
      </c>
    </row>
    <row r="145" spans="1:8" ht="63" customHeight="1">
      <c r="A145" s="49">
        <f t="shared" si="1"/>
        <v>108</v>
      </c>
      <c r="B145" s="74" t="s">
        <v>426</v>
      </c>
      <c r="C145" s="75" t="s">
        <v>427</v>
      </c>
      <c r="D145" s="50" t="s">
        <v>411</v>
      </c>
      <c r="E145" s="50"/>
      <c r="F145" s="50"/>
      <c r="G145" s="51">
        <v>2</v>
      </c>
      <c r="H145" s="51">
        <v>2</v>
      </c>
    </row>
    <row r="146" spans="1:8" ht="63" customHeight="1">
      <c r="A146" s="49">
        <f t="shared" si="1"/>
        <v>109</v>
      </c>
      <c r="B146" s="74" t="s">
        <v>428</v>
      </c>
      <c r="C146" s="75" t="s">
        <v>429</v>
      </c>
      <c r="D146" s="50" t="s">
        <v>413</v>
      </c>
      <c r="E146" s="50"/>
      <c r="F146" s="50"/>
      <c r="G146" s="51">
        <v>2</v>
      </c>
      <c r="H146" s="51">
        <v>2</v>
      </c>
    </row>
    <row r="147" spans="1:8" ht="47.25" customHeight="1">
      <c r="A147" s="49">
        <f t="shared" si="1"/>
        <v>110</v>
      </c>
      <c r="B147" s="74" t="s">
        <v>430</v>
      </c>
      <c r="C147" s="75" t="s">
        <v>431</v>
      </c>
      <c r="D147" s="50" t="s">
        <v>409</v>
      </c>
      <c r="E147" s="50"/>
      <c r="F147" s="50"/>
      <c r="G147" s="51">
        <v>2</v>
      </c>
      <c r="H147" s="51">
        <v>2</v>
      </c>
    </row>
    <row r="148" spans="1:8" ht="94.5" customHeight="1">
      <c r="A148" s="49">
        <f t="shared" si="1"/>
        <v>111</v>
      </c>
      <c r="B148" s="74" t="s">
        <v>432</v>
      </c>
      <c r="C148" s="75" t="s">
        <v>433</v>
      </c>
      <c r="D148" s="50" t="s">
        <v>415</v>
      </c>
      <c r="E148" s="50"/>
      <c r="F148" s="50"/>
      <c r="G148" s="51">
        <v>2</v>
      </c>
      <c r="H148" s="51">
        <v>2</v>
      </c>
    </row>
    <row r="149" spans="1:8" ht="78.75" customHeight="1">
      <c r="A149" s="49">
        <f t="shared" si="1"/>
        <v>112</v>
      </c>
      <c r="B149" s="74" t="s">
        <v>434</v>
      </c>
      <c r="C149" s="75" t="s">
        <v>435</v>
      </c>
      <c r="D149" s="50" t="s">
        <v>436</v>
      </c>
      <c r="E149" s="50"/>
      <c r="F149" s="50"/>
      <c r="G149" s="51">
        <v>2</v>
      </c>
      <c r="H149" s="51">
        <v>2</v>
      </c>
    </row>
    <row r="150" spans="1:8" ht="63" customHeight="1">
      <c r="A150" s="49">
        <f t="shared" si="1"/>
        <v>113</v>
      </c>
      <c r="B150" s="74" t="s">
        <v>437</v>
      </c>
      <c r="C150" s="75" t="s">
        <v>438</v>
      </c>
      <c r="D150" s="50" t="s">
        <v>422</v>
      </c>
      <c r="E150" s="50"/>
      <c r="F150" s="50"/>
      <c r="G150" s="51">
        <v>2</v>
      </c>
      <c r="H150" s="51">
        <v>2</v>
      </c>
    </row>
    <row r="151" spans="1:8" ht="78.75" customHeight="1">
      <c r="A151" s="49">
        <f t="shared" si="1"/>
        <v>114</v>
      </c>
      <c r="B151" s="74" t="s">
        <v>439</v>
      </c>
      <c r="C151" s="75" t="s">
        <v>440</v>
      </c>
      <c r="D151" s="50" t="s">
        <v>441</v>
      </c>
      <c r="E151" s="50"/>
      <c r="F151" s="50"/>
      <c r="G151" s="51">
        <v>2</v>
      </c>
      <c r="H151" s="51">
        <v>2</v>
      </c>
    </row>
    <row r="152" spans="1:8" ht="47.25" customHeight="1">
      <c r="A152" s="49"/>
      <c r="B152" s="73" t="s">
        <v>442</v>
      </c>
      <c r="C152" s="94" t="s">
        <v>443</v>
      </c>
      <c r="D152" s="96"/>
      <c r="E152" s="50"/>
      <c r="F152" s="51"/>
      <c r="G152" s="51">
        <v>3</v>
      </c>
      <c r="H152" s="51">
        <v>3</v>
      </c>
    </row>
    <row r="153" spans="1:8" ht="78.75" customHeight="1">
      <c r="A153" s="49">
        <f>A151+1</f>
        <v>115</v>
      </c>
      <c r="B153" s="74" t="s">
        <v>444</v>
      </c>
      <c r="C153" s="75" t="s">
        <v>445</v>
      </c>
      <c r="D153" s="71" t="s">
        <v>446</v>
      </c>
      <c r="E153" s="71"/>
      <c r="F153" s="71"/>
      <c r="G153" s="51">
        <v>3</v>
      </c>
      <c r="H153" s="51">
        <v>3</v>
      </c>
    </row>
    <row r="154" spans="1:8" ht="63" customHeight="1">
      <c r="A154" s="49">
        <f t="shared" ref="A154:A207" si="2">A153+1</f>
        <v>116</v>
      </c>
      <c r="B154" s="74" t="s">
        <v>447</v>
      </c>
      <c r="C154" s="75" t="s">
        <v>448</v>
      </c>
      <c r="D154" s="71" t="s">
        <v>411</v>
      </c>
      <c r="E154" s="71"/>
      <c r="F154" s="71"/>
      <c r="G154" s="51">
        <v>3</v>
      </c>
      <c r="H154" s="51">
        <v>3</v>
      </c>
    </row>
    <row r="155" spans="1:8" ht="63" customHeight="1">
      <c r="A155" s="49">
        <f t="shared" si="2"/>
        <v>117</v>
      </c>
      <c r="B155" s="74" t="s">
        <v>449</v>
      </c>
      <c r="C155" s="75" t="s">
        <v>450</v>
      </c>
      <c r="D155" s="50" t="s">
        <v>413</v>
      </c>
      <c r="E155" s="50"/>
      <c r="F155" s="50"/>
      <c r="G155" s="51">
        <v>3</v>
      </c>
      <c r="H155" s="51">
        <v>3</v>
      </c>
    </row>
    <row r="156" spans="1:8" ht="47.25" customHeight="1">
      <c r="A156" s="49">
        <f t="shared" si="2"/>
        <v>118</v>
      </c>
      <c r="B156" s="74" t="s">
        <v>451</v>
      </c>
      <c r="C156" s="75" t="s">
        <v>452</v>
      </c>
      <c r="D156" s="50" t="s">
        <v>409</v>
      </c>
      <c r="E156" s="50"/>
      <c r="F156" s="50"/>
      <c r="G156" s="51">
        <v>3</v>
      </c>
      <c r="H156" s="51">
        <v>3</v>
      </c>
    </row>
    <row r="157" spans="1:8" ht="63" customHeight="1">
      <c r="A157" s="49">
        <f t="shared" si="2"/>
        <v>119</v>
      </c>
      <c r="B157" s="74" t="s">
        <v>453</v>
      </c>
      <c r="C157" s="75" t="s">
        <v>454</v>
      </c>
      <c r="D157" s="50" t="s">
        <v>455</v>
      </c>
      <c r="E157" s="50"/>
      <c r="F157" s="50"/>
      <c r="G157" s="51">
        <v>3</v>
      </c>
      <c r="H157" s="51">
        <v>3</v>
      </c>
    </row>
    <row r="158" spans="1:8" ht="63" customHeight="1">
      <c r="A158" s="49">
        <f t="shared" si="2"/>
        <v>120</v>
      </c>
      <c r="B158" s="74" t="s">
        <v>456</v>
      </c>
      <c r="C158" s="75" t="s">
        <v>457</v>
      </c>
      <c r="D158" s="50" t="s">
        <v>458</v>
      </c>
      <c r="E158" s="50"/>
      <c r="F158" s="50"/>
      <c r="G158" s="51">
        <v>3</v>
      </c>
      <c r="H158" s="51">
        <v>3</v>
      </c>
    </row>
    <row r="159" spans="1:8" ht="78.75" customHeight="1">
      <c r="A159" s="49">
        <f t="shared" si="2"/>
        <v>121</v>
      </c>
      <c r="B159" s="74" t="s">
        <v>459</v>
      </c>
      <c r="C159" s="75" t="s">
        <v>460</v>
      </c>
      <c r="D159" s="71" t="s">
        <v>461</v>
      </c>
      <c r="E159" s="71"/>
      <c r="F159" s="71"/>
      <c r="G159" s="51">
        <v>3</v>
      </c>
      <c r="H159" s="51">
        <v>3</v>
      </c>
    </row>
    <row r="160" spans="1:8" ht="47.25" customHeight="1">
      <c r="A160" s="49"/>
      <c r="B160" s="76" t="s">
        <v>209</v>
      </c>
      <c r="C160" s="94" t="s">
        <v>462</v>
      </c>
      <c r="D160" s="96"/>
      <c r="E160" s="50"/>
      <c r="F160" s="51"/>
      <c r="G160" s="51">
        <v>3</v>
      </c>
      <c r="H160" s="51">
        <v>3</v>
      </c>
    </row>
    <row r="161" spans="1:8" ht="78.75" customHeight="1">
      <c r="A161" s="49">
        <f>A159+1</f>
        <v>122</v>
      </c>
      <c r="B161" s="74" t="s">
        <v>211</v>
      </c>
      <c r="C161" s="75" t="s">
        <v>463</v>
      </c>
      <c r="D161" s="71" t="s">
        <v>393</v>
      </c>
      <c r="E161" s="71"/>
      <c r="F161" s="71"/>
      <c r="G161" s="51">
        <v>3</v>
      </c>
      <c r="H161" s="51">
        <v>3</v>
      </c>
    </row>
    <row r="162" spans="1:8" ht="63" customHeight="1">
      <c r="A162" s="49">
        <f t="shared" si="2"/>
        <v>123</v>
      </c>
      <c r="B162" s="74" t="s">
        <v>219</v>
      </c>
      <c r="C162" s="75" t="s">
        <v>464</v>
      </c>
      <c r="D162" s="71" t="s">
        <v>411</v>
      </c>
      <c r="E162" s="71"/>
      <c r="F162" s="71"/>
      <c r="G162" s="51">
        <v>3</v>
      </c>
      <c r="H162" s="51">
        <v>3</v>
      </c>
    </row>
    <row r="163" spans="1:8" ht="63" customHeight="1">
      <c r="A163" s="49">
        <f t="shared" si="2"/>
        <v>124</v>
      </c>
      <c r="B163" s="74" t="s">
        <v>465</v>
      </c>
      <c r="C163" s="75" t="s">
        <v>466</v>
      </c>
      <c r="D163" s="71" t="s">
        <v>413</v>
      </c>
      <c r="E163" s="71"/>
      <c r="F163" s="71"/>
      <c r="G163" s="51">
        <v>3</v>
      </c>
      <c r="H163" s="51">
        <v>3</v>
      </c>
    </row>
    <row r="164" spans="1:8" ht="47.25" customHeight="1">
      <c r="A164" s="49">
        <f t="shared" si="2"/>
        <v>125</v>
      </c>
      <c r="B164" s="74" t="s">
        <v>467</v>
      </c>
      <c r="C164" s="75" t="s">
        <v>468</v>
      </c>
      <c r="D164" s="50" t="s">
        <v>409</v>
      </c>
      <c r="E164" s="50"/>
      <c r="F164" s="50"/>
      <c r="G164" s="51">
        <v>3</v>
      </c>
      <c r="H164" s="51">
        <v>3</v>
      </c>
    </row>
    <row r="165" spans="1:8" ht="47.25" customHeight="1">
      <c r="A165" s="49">
        <f t="shared" si="2"/>
        <v>126</v>
      </c>
      <c r="B165" s="74" t="s">
        <v>469</v>
      </c>
      <c r="C165" s="75" t="s">
        <v>470</v>
      </c>
      <c r="D165" s="50" t="s">
        <v>471</v>
      </c>
      <c r="E165" s="50"/>
      <c r="F165" s="50"/>
      <c r="G165" s="51">
        <v>3</v>
      </c>
      <c r="H165" s="51">
        <v>3</v>
      </c>
    </row>
    <row r="166" spans="1:8" ht="63" customHeight="1">
      <c r="A166" s="49">
        <f t="shared" si="2"/>
        <v>127</v>
      </c>
      <c r="B166" s="74" t="s">
        <v>472</v>
      </c>
      <c r="C166" s="75" t="s">
        <v>473</v>
      </c>
      <c r="D166" s="50" t="s">
        <v>458</v>
      </c>
      <c r="E166" s="50"/>
      <c r="F166" s="50"/>
      <c r="G166" s="51">
        <v>3</v>
      </c>
      <c r="H166" s="51">
        <v>3</v>
      </c>
    </row>
    <row r="167" spans="1:8" ht="78.75" customHeight="1">
      <c r="A167" s="49">
        <f t="shared" si="2"/>
        <v>128</v>
      </c>
      <c r="B167" s="74" t="s">
        <v>474</v>
      </c>
      <c r="C167" s="75" t="s">
        <v>475</v>
      </c>
      <c r="D167" s="50" t="s">
        <v>461</v>
      </c>
      <c r="E167" s="50"/>
      <c r="F167" s="50"/>
      <c r="G167" s="51">
        <v>3</v>
      </c>
      <c r="H167" s="51">
        <v>3</v>
      </c>
    </row>
    <row r="168" spans="1:8" ht="47.25" customHeight="1">
      <c r="A168" s="49"/>
      <c r="B168" s="76" t="s">
        <v>476</v>
      </c>
      <c r="C168" s="94" t="s">
        <v>477</v>
      </c>
      <c r="D168" s="96"/>
      <c r="E168" s="50"/>
      <c r="F168" s="51"/>
      <c r="G168" s="51">
        <v>3</v>
      </c>
      <c r="H168" s="51">
        <v>3</v>
      </c>
    </row>
    <row r="169" spans="1:8" ht="78.75" customHeight="1">
      <c r="A169" s="49">
        <f>A167+1</f>
        <v>129</v>
      </c>
      <c r="B169" s="74" t="s">
        <v>234</v>
      </c>
      <c r="C169" s="75" t="s">
        <v>478</v>
      </c>
      <c r="D169" s="50" t="s">
        <v>407</v>
      </c>
      <c r="E169" s="50"/>
      <c r="F169" s="50"/>
      <c r="G169" s="51">
        <v>3</v>
      </c>
      <c r="H169" s="51">
        <v>3</v>
      </c>
    </row>
    <row r="170" spans="1:8" ht="63" customHeight="1">
      <c r="A170" s="49">
        <f t="shared" si="2"/>
        <v>130</v>
      </c>
      <c r="B170" s="74" t="s">
        <v>245</v>
      </c>
      <c r="C170" s="75" t="s">
        <v>479</v>
      </c>
      <c r="D170" s="50" t="s">
        <v>411</v>
      </c>
      <c r="E170" s="50"/>
      <c r="F170" s="50"/>
      <c r="G170" s="51">
        <v>3</v>
      </c>
      <c r="H170" s="51">
        <v>3</v>
      </c>
    </row>
    <row r="171" spans="1:8" ht="63" customHeight="1">
      <c r="A171" s="49">
        <f t="shared" si="2"/>
        <v>131</v>
      </c>
      <c r="B171" s="74" t="s">
        <v>480</v>
      </c>
      <c r="C171" s="75" t="s">
        <v>481</v>
      </c>
      <c r="D171" s="50" t="s">
        <v>413</v>
      </c>
      <c r="E171" s="50"/>
      <c r="F171" s="50"/>
      <c r="G171" s="51">
        <v>3</v>
      </c>
      <c r="H171" s="51">
        <v>3</v>
      </c>
    </row>
    <row r="172" spans="1:8" ht="47.25" customHeight="1">
      <c r="A172" s="49">
        <f t="shared" si="2"/>
        <v>132</v>
      </c>
      <c r="B172" s="74" t="s">
        <v>482</v>
      </c>
      <c r="C172" s="75" t="s">
        <v>483</v>
      </c>
      <c r="D172" s="50" t="s">
        <v>409</v>
      </c>
      <c r="E172" s="50"/>
      <c r="F172" s="50"/>
      <c r="G172" s="51">
        <v>3</v>
      </c>
      <c r="H172" s="51">
        <v>3</v>
      </c>
    </row>
    <row r="173" spans="1:8" ht="78.75" customHeight="1">
      <c r="A173" s="49">
        <f t="shared" si="2"/>
        <v>133</v>
      </c>
      <c r="B173" s="74" t="s">
        <v>484</v>
      </c>
      <c r="C173" s="75" t="s">
        <v>485</v>
      </c>
      <c r="D173" s="50" t="s">
        <v>486</v>
      </c>
      <c r="E173" s="50"/>
      <c r="F173" s="50"/>
      <c r="G173" s="51">
        <v>3</v>
      </c>
      <c r="H173" s="51">
        <v>3</v>
      </c>
    </row>
    <row r="174" spans="1:8" ht="63" customHeight="1">
      <c r="A174" s="49">
        <f t="shared" si="2"/>
        <v>134</v>
      </c>
      <c r="B174" s="74" t="s">
        <v>487</v>
      </c>
      <c r="C174" s="75" t="s">
        <v>488</v>
      </c>
      <c r="D174" s="50" t="s">
        <v>458</v>
      </c>
      <c r="E174" s="50"/>
      <c r="F174" s="50"/>
      <c r="G174" s="51">
        <v>3</v>
      </c>
      <c r="H174" s="51">
        <v>3</v>
      </c>
    </row>
    <row r="175" spans="1:8" ht="78.75" customHeight="1">
      <c r="A175" s="49">
        <f t="shared" si="2"/>
        <v>135</v>
      </c>
      <c r="B175" s="74" t="s">
        <v>489</v>
      </c>
      <c r="C175" s="75" t="s">
        <v>490</v>
      </c>
      <c r="D175" s="50" t="s">
        <v>461</v>
      </c>
      <c r="E175" s="50"/>
      <c r="F175" s="50"/>
      <c r="G175" s="51">
        <v>3</v>
      </c>
      <c r="H175" s="51">
        <v>3</v>
      </c>
    </row>
    <row r="176" spans="1:8" ht="31.5" customHeight="1">
      <c r="A176" s="49"/>
      <c r="B176" s="73" t="s">
        <v>263</v>
      </c>
      <c r="C176" s="94" t="s">
        <v>491</v>
      </c>
      <c r="D176" s="96"/>
      <c r="E176" s="50"/>
      <c r="F176" s="51"/>
      <c r="G176" s="51">
        <v>3</v>
      </c>
      <c r="H176" s="51">
        <v>3</v>
      </c>
    </row>
    <row r="177" spans="1:8" ht="78.75" customHeight="1">
      <c r="A177" s="49">
        <f>A175+1</f>
        <v>136</v>
      </c>
      <c r="B177" s="74" t="s">
        <v>265</v>
      </c>
      <c r="C177" s="75" t="s">
        <v>492</v>
      </c>
      <c r="D177" s="50" t="s">
        <v>407</v>
      </c>
      <c r="E177" s="50"/>
      <c r="F177" s="50"/>
      <c r="G177" s="51">
        <v>3</v>
      </c>
      <c r="H177" s="51">
        <v>3</v>
      </c>
    </row>
    <row r="178" spans="1:8" ht="63" customHeight="1">
      <c r="A178" s="49">
        <f t="shared" si="2"/>
        <v>137</v>
      </c>
      <c r="B178" s="74" t="s">
        <v>269</v>
      </c>
      <c r="C178" s="75" t="s">
        <v>493</v>
      </c>
      <c r="D178" s="50" t="s">
        <v>413</v>
      </c>
      <c r="E178" s="50"/>
      <c r="F178" s="50"/>
      <c r="G178" s="51">
        <v>3</v>
      </c>
      <c r="H178" s="51">
        <v>3</v>
      </c>
    </row>
    <row r="179" spans="1:8" ht="47.25" customHeight="1">
      <c r="A179" s="49">
        <f t="shared" si="2"/>
        <v>138</v>
      </c>
      <c r="B179" s="74" t="s">
        <v>494</v>
      </c>
      <c r="C179" s="75" t="s">
        <v>495</v>
      </c>
      <c r="D179" s="50" t="s">
        <v>409</v>
      </c>
      <c r="E179" s="50"/>
      <c r="F179" s="50"/>
      <c r="G179" s="51">
        <v>3</v>
      </c>
      <c r="H179" s="51">
        <v>3</v>
      </c>
    </row>
    <row r="180" spans="1:8" ht="31.5" customHeight="1">
      <c r="A180" s="49"/>
      <c r="B180" s="73" t="s">
        <v>272</v>
      </c>
      <c r="C180" s="94" t="s">
        <v>496</v>
      </c>
      <c r="D180" s="96"/>
      <c r="E180" s="50"/>
      <c r="F180" s="51"/>
      <c r="G180" s="51">
        <v>0</v>
      </c>
      <c r="H180" s="51">
        <v>0</v>
      </c>
    </row>
    <row r="181" spans="1:8" s="70" customFormat="1" ht="47.25" customHeight="1">
      <c r="A181" s="49">
        <f>A179+1</f>
        <v>139</v>
      </c>
      <c r="B181" s="77" t="s">
        <v>274</v>
      </c>
      <c r="C181" s="75" t="s">
        <v>497</v>
      </c>
      <c r="D181" s="50" t="s">
        <v>498</v>
      </c>
      <c r="E181" s="50" t="s">
        <v>389</v>
      </c>
      <c r="F181" s="50"/>
      <c r="G181" s="51">
        <v>2</v>
      </c>
      <c r="H181" s="51">
        <v>2</v>
      </c>
    </row>
    <row r="182" spans="1:8" s="70" customFormat="1" ht="47.25" customHeight="1">
      <c r="A182" s="49">
        <f t="shared" si="2"/>
        <v>140</v>
      </c>
      <c r="B182" s="77" t="s">
        <v>279</v>
      </c>
      <c r="C182" s="75" t="s">
        <v>499</v>
      </c>
      <c r="D182" s="50" t="s">
        <v>500</v>
      </c>
      <c r="E182" s="50" t="s">
        <v>389</v>
      </c>
      <c r="F182" s="50"/>
      <c r="G182" s="51">
        <v>2</v>
      </c>
      <c r="H182" s="51">
        <v>2</v>
      </c>
    </row>
    <row r="183" spans="1:8" s="70" customFormat="1" ht="47.25" customHeight="1">
      <c r="A183" s="49">
        <f t="shared" si="2"/>
        <v>141</v>
      </c>
      <c r="B183" s="77" t="s">
        <v>288</v>
      </c>
      <c r="C183" s="75" t="s">
        <v>501</v>
      </c>
      <c r="D183" s="50" t="s">
        <v>502</v>
      </c>
      <c r="E183" s="50" t="s">
        <v>389</v>
      </c>
      <c r="F183" s="208" t="s">
        <v>503</v>
      </c>
      <c r="G183" s="51">
        <v>1</v>
      </c>
      <c r="H183" s="51">
        <v>1</v>
      </c>
    </row>
    <row r="184" spans="1:8" ht="47.25" customHeight="1">
      <c r="A184" s="49">
        <f t="shared" si="2"/>
        <v>142</v>
      </c>
      <c r="B184" s="77" t="s">
        <v>504</v>
      </c>
      <c r="C184" s="75" t="s">
        <v>505</v>
      </c>
      <c r="D184" s="50" t="s">
        <v>506</v>
      </c>
      <c r="E184" s="50" t="s">
        <v>389</v>
      </c>
      <c r="F184" s="209"/>
      <c r="G184" s="51">
        <v>1</v>
      </c>
      <c r="H184" s="51">
        <v>1</v>
      </c>
    </row>
    <row r="185" spans="1:8" ht="47.25" customHeight="1">
      <c r="A185" s="49">
        <f t="shared" si="2"/>
        <v>143</v>
      </c>
      <c r="B185" s="77" t="s">
        <v>507</v>
      </c>
      <c r="C185" s="75" t="s">
        <v>508</v>
      </c>
      <c r="D185" s="50" t="s">
        <v>509</v>
      </c>
      <c r="E185" s="50" t="s">
        <v>389</v>
      </c>
      <c r="F185" s="210"/>
      <c r="G185" s="51">
        <v>1</v>
      </c>
      <c r="H185" s="51">
        <v>1</v>
      </c>
    </row>
    <row r="186" spans="1:8" s="70" customFormat="1" ht="47.25" customHeight="1">
      <c r="A186" s="49">
        <f t="shared" si="2"/>
        <v>144</v>
      </c>
      <c r="B186" s="77" t="s">
        <v>510</v>
      </c>
      <c r="C186" s="75" t="s">
        <v>511</v>
      </c>
      <c r="D186" s="50" t="s">
        <v>512</v>
      </c>
      <c r="E186" s="50" t="s">
        <v>389</v>
      </c>
      <c r="F186" s="50"/>
      <c r="G186" s="51">
        <v>2</v>
      </c>
      <c r="H186" s="51">
        <v>2</v>
      </c>
    </row>
    <row r="187" spans="1:8" s="70" customFormat="1" ht="94.5" customHeight="1">
      <c r="A187" s="49">
        <f t="shared" si="2"/>
        <v>145</v>
      </c>
      <c r="B187" s="77" t="s">
        <v>513</v>
      </c>
      <c r="C187" s="75" t="s">
        <v>514</v>
      </c>
      <c r="D187" s="50" t="s">
        <v>515</v>
      </c>
      <c r="E187" s="50" t="s">
        <v>516</v>
      </c>
      <c r="F187" s="50" t="s">
        <v>517</v>
      </c>
      <c r="G187" s="51">
        <v>1</v>
      </c>
      <c r="H187" s="51">
        <v>1</v>
      </c>
    </row>
    <row r="188" spans="1:8">
      <c r="A188" s="49"/>
      <c r="B188" s="88" t="s">
        <v>518</v>
      </c>
      <c r="C188" s="89"/>
      <c r="D188" s="90"/>
      <c r="E188" s="50"/>
      <c r="F188" s="51"/>
      <c r="G188" s="51">
        <v>0</v>
      </c>
      <c r="H188" s="51">
        <v>0</v>
      </c>
    </row>
    <row r="189" spans="1:8">
      <c r="A189" s="49"/>
      <c r="B189" s="73" t="s">
        <v>54</v>
      </c>
      <c r="C189" s="94" t="s">
        <v>519</v>
      </c>
      <c r="D189" s="96"/>
      <c r="E189" s="50"/>
      <c r="F189" s="51"/>
      <c r="G189" s="51">
        <v>0</v>
      </c>
      <c r="H189" s="51">
        <v>0</v>
      </c>
    </row>
    <row r="190" spans="1:8" ht="236.25" customHeight="1">
      <c r="A190" s="49">
        <f>A187+1</f>
        <v>146</v>
      </c>
      <c r="B190" s="78" t="s">
        <v>56</v>
      </c>
      <c r="C190" s="79" t="s">
        <v>520</v>
      </c>
      <c r="D190" s="50" t="s">
        <v>521</v>
      </c>
      <c r="E190" s="50"/>
      <c r="F190" s="50"/>
      <c r="G190" s="51">
        <v>4</v>
      </c>
      <c r="H190" s="51">
        <v>4</v>
      </c>
    </row>
    <row r="191" spans="1:8" ht="236.25" customHeight="1">
      <c r="A191" s="49">
        <f t="shared" si="2"/>
        <v>147</v>
      </c>
      <c r="B191" s="78" t="s">
        <v>402</v>
      </c>
      <c r="C191" s="79" t="s">
        <v>522</v>
      </c>
      <c r="D191" s="50" t="s">
        <v>523</v>
      </c>
      <c r="E191" s="50"/>
      <c r="F191" s="50"/>
      <c r="G191" s="51">
        <v>2</v>
      </c>
      <c r="H191" s="51">
        <v>2</v>
      </c>
    </row>
    <row r="192" spans="1:8" ht="236.25" customHeight="1">
      <c r="A192" s="49">
        <f t="shared" si="2"/>
        <v>148</v>
      </c>
      <c r="B192" s="78" t="s">
        <v>524</v>
      </c>
      <c r="C192" s="79" t="s">
        <v>525</v>
      </c>
      <c r="D192" s="50" t="s">
        <v>526</v>
      </c>
      <c r="E192" s="50"/>
      <c r="F192" s="50"/>
      <c r="G192" s="51">
        <v>2</v>
      </c>
      <c r="H192" s="51">
        <v>2</v>
      </c>
    </row>
    <row r="193" spans="1:8">
      <c r="A193" s="49"/>
      <c r="B193" s="76" t="s">
        <v>91</v>
      </c>
      <c r="C193" s="94" t="s">
        <v>527</v>
      </c>
      <c r="D193" s="96"/>
      <c r="E193" s="50"/>
      <c r="F193" s="51"/>
      <c r="G193" s="51">
        <v>0</v>
      </c>
      <c r="H193" s="51">
        <v>0</v>
      </c>
    </row>
    <row r="194" spans="1:8" ht="189" customHeight="1">
      <c r="A194" s="49">
        <f>A192+1</f>
        <v>149</v>
      </c>
      <c r="B194" s="74" t="s">
        <v>93</v>
      </c>
      <c r="C194" s="79" t="s">
        <v>528</v>
      </c>
      <c r="D194" s="50" t="s">
        <v>529</v>
      </c>
      <c r="E194" s="50"/>
      <c r="F194" s="50"/>
      <c r="G194" s="51">
        <v>4</v>
      </c>
      <c r="H194" s="51">
        <v>4</v>
      </c>
    </row>
    <row r="195" spans="1:8" ht="189" customHeight="1">
      <c r="A195" s="49">
        <f t="shared" si="2"/>
        <v>150</v>
      </c>
      <c r="B195" s="74" t="s">
        <v>122</v>
      </c>
      <c r="C195" s="79" t="s">
        <v>530</v>
      </c>
      <c r="D195" s="50" t="s">
        <v>531</v>
      </c>
      <c r="E195" s="50"/>
      <c r="F195" s="50"/>
      <c r="G195" s="51">
        <v>5</v>
      </c>
      <c r="H195" s="51">
        <v>5</v>
      </c>
    </row>
    <row r="196" spans="1:8" ht="173.25" customHeight="1">
      <c r="A196" s="49">
        <f t="shared" si="2"/>
        <v>151</v>
      </c>
      <c r="B196" s="74" t="s">
        <v>140</v>
      </c>
      <c r="C196" s="79" t="s">
        <v>532</v>
      </c>
      <c r="D196" s="50" t="s">
        <v>533</v>
      </c>
      <c r="E196" s="50"/>
      <c r="F196" s="50"/>
      <c r="G196" s="51">
        <v>3</v>
      </c>
      <c r="H196" s="51">
        <v>3</v>
      </c>
    </row>
    <row r="197" spans="1:8" ht="173.25" customHeight="1">
      <c r="A197" s="49">
        <f t="shared" si="2"/>
        <v>152</v>
      </c>
      <c r="B197" s="74" t="s">
        <v>158</v>
      </c>
      <c r="C197" s="79" t="s">
        <v>534</v>
      </c>
      <c r="D197" s="50" t="s">
        <v>535</v>
      </c>
      <c r="E197" s="50"/>
      <c r="F197" s="50"/>
      <c r="G197" s="51">
        <v>2</v>
      </c>
      <c r="H197" s="51">
        <v>2</v>
      </c>
    </row>
    <row r="198" spans="1:8" ht="204.75" customHeight="1">
      <c r="A198" s="49">
        <f t="shared" si="2"/>
        <v>153</v>
      </c>
      <c r="B198" s="74" t="s">
        <v>168</v>
      </c>
      <c r="C198" s="79" t="s">
        <v>536</v>
      </c>
      <c r="D198" s="50" t="s">
        <v>537</v>
      </c>
      <c r="E198" s="50"/>
      <c r="F198" s="50"/>
      <c r="G198" s="51">
        <v>4</v>
      </c>
      <c r="H198" s="51">
        <v>4</v>
      </c>
    </row>
    <row r="199" spans="1:8" ht="299.25" customHeight="1">
      <c r="A199" s="49">
        <f t="shared" si="2"/>
        <v>154</v>
      </c>
      <c r="B199" s="74" t="s">
        <v>179</v>
      </c>
      <c r="C199" s="79" t="s">
        <v>538</v>
      </c>
      <c r="D199" s="50" t="s">
        <v>539</v>
      </c>
      <c r="E199" s="50"/>
      <c r="F199" s="50"/>
      <c r="G199" s="51">
        <v>6</v>
      </c>
      <c r="H199" s="51">
        <v>6</v>
      </c>
    </row>
    <row r="200" spans="1:8" ht="267.75" customHeight="1">
      <c r="A200" s="49">
        <f t="shared" si="2"/>
        <v>155</v>
      </c>
      <c r="B200" s="74" t="s">
        <v>420</v>
      </c>
      <c r="C200" s="79" t="s">
        <v>540</v>
      </c>
      <c r="D200" s="50" t="s">
        <v>541</v>
      </c>
      <c r="E200" s="50"/>
      <c r="F200" s="50"/>
      <c r="G200" s="51">
        <v>4</v>
      </c>
      <c r="H200" s="51">
        <v>4</v>
      </c>
    </row>
    <row r="201" spans="1:8" ht="299.25" customHeight="1">
      <c r="A201" s="49">
        <f t="shared" si="2"/>
        <v>156</v>
      </c>
      <c r="B201" s="74" t="s">
        <v>542</v>
      </c>
      <c r="C201" s="79" t="s">
        <v>543</v>
      </c>
      <c r="D201" s="50" t="s">
        <v>544</v>
      </c>
      <c r="E201" s="50"/>
      <c r="F201" s="50"/>
      <c r="G201" s="51">
        <v>4</v>
      </c>
      <c r="H201" s="51">
        <v>4</v>
      </c>
    </row>
    <row r="202" spans="1:8" ht="267.75" customHeight="1">
      <c r="A202" s="49">
        <f t="shared" si="2"/>
        <v>157</v>
      </c>
      <c r="B202" s="74" t="s">
        <v>545</v>
      </c>
      <c r="C202" s="79" t="s">
        <v>546</v>
      </c>
      <c r="D202" s="50" t="s">
        <v>547</v>
      </c>
      <c r="E202" s="50"/>
      <c r="F202" s="50"/>
      <c r="G202" s="51">
        <v>3</v>
      </c>
      <c r="H202" s="51">
        <v>3</v>
      </c>
    </row>
    <row r="203" spans="1:8" ht="283.5" customHeight="1">
      <c r="A203" s="49">
        <f t="shared" si="2"/>
        <v>158</v>
      </c>
      <c r="B203" s="74" t="s">
        <v>548</v>
      </c>
      <c r="C203" s="79" t="s">
        <v>549</v>
      </c>
      <c r="D203" s="50" t="s">
        <v>550</v>
      </c>
      <c r="E203" s="50"/>
      <c r="F203" s="50"/>
      <c r="G203" s="51">
        <v>4</v>
      </c>
      <c r="H203" s="51">
        <v>4</v>
      </c>
    </row>
    <row r="204" spans="1:8" ht="252" customHeight="1">
      <c r="A204" s="49">
        <f t="shared" si="2"/>
        <v>159</v>
      </c>
      <c r="B204" s="74" t="s">
        <v>551</v>
      </c>
      <c r="C204" s="79" t="s">
        <v>552</v>
      </c>
      <c r="D204" s="50" t="s">
        <v>553</v>
      </c>
      <c r="E204" s="50"/>
      <c r="F204" s="50"/>
      <c r="G204" s="51">
        <v>3</v>
      </c>
      <c r="H204" s="51">
        <v>3</v>
      </c>
    </row>
    <row r="205" spans="1:8" ht="299.25" customHeight="1">
      <c r="A205" s="49">
        <f t="shared" si="2"/>
        <v>160</v>
      </c>
      <c r="B205" s="74" t="s">
        <v>554</v>
      </c>
      <c r="C205" s="79" t="s">
        <v>555</v>
      </c>
      <c r="D205" s="50" t="s">
        <v>556</v>
      </c>
      <c r="E205" s="50"/>
      <c r="F205" s="50" t="s">
        <v>557</v>
      </c>
      <c r="G205" s="51">
        <v>2</v>
      </c>
      <c r="H205" s="51">
        <v>2</v>
      </c>
    </row>
    <row r="206" spans="1:8" ht="283.5" customHeight="1">
      <c r="A206" s="49">
        <f t="shared" si="2"/>
        <v>161</v>
      </c>
      <c r="B206" s="74" t="s">
        <v>558</v>
      </c>
      <c r="C206" s="79" t="s">
        <v>559</v>
      </c>
      <c r="D206" s="50" t="s">
        <v>560</v>
      </c>
      <c r="E206" s="50"/>
      <c r="F206" s="50"/>
      <c r="G206" s="51">
        <v>2</v>
      </c>
      <c r="H206" s="51">
        <v>2</v>
      </c>
    </row>
    <row r="207" spans="1:8" ht="330.75" customHeight="1">
      <c r="A207" s="49">
        <f t="shared" si="2"/>
        <v>162</v>
      </c>
      <c r="B207" s="74" t="s">
        <v>561</v>
      </c>
      <c r="C207" s="79" t="s">
        <v>562</v>
      </c>
      <c r="D207" s="50" t="s">
        <v>563</v>
      </c>
      <c r="E207" s="50"/>
      <c r="F207" s="50"/>
      <c r="G207" s="51">
        <v>4</v>
      </c>
      <c r="H207" s="51">
        <v>4</v>
      </c>
    </row>
    <row r="208" spans="1:8" ht="31.5" customHeight="1">
      <c r="A208" s="49"/>
      <c r="B208" s="73" t="s">
        <v>476</v>
      </c>
      <c r="C208" s="94" t="s">
        <v>564</v>
      </c>
      <c r="D208" s="96"/>
      <c r="E208" s="50"/>
      <c r="F208" s="51"/>
      <c r="G208" s="51">
        <v>0</v>
      </c>
      <c r="H208" s="51"/>
    </row>
    <row r="209" spans="1:8" ht="31.5" customHeight="1">
      <c r="A209" s="49">
        <f>A207+1</f>
        <v>163</v>
      </c>
      <c r="B209" s="80" t="s">
        <v>234</v>
      </c>
      <c r="C209" s="79" t="s">
        <v>565</v>
      </c>
      <c r="D209" s="50" t="s">
        <v>567</v>
      </c>
      <c r="E209" s="50"/>
      <c r="F209" s="50"/>
      <c r="G209" s="51">
        <v>3</v>
      </c>
      <c r="H209" s="51">
        <v>3</v>
      </c>
    </row>
    <row r="210" spans="1:8">
      <c r="A210" s="49"/>
      <c r="B210" s="88" t="s">
        <v>568</v>
      </c>
      <c r="C210" s="89"/>
      <c r="D210" s="90"/>
      <c r="E210" s="50"/>
      <c r="F210" s="51"/>
      <c r="G210" s="51">
        <v>0</v>
      </c>
      <c r="H210" s="51">
        <v>0</v>
      </c>
    </row>
    <row r="211" spans="1:8" ht="38.25" customHeight="1">
      <c r="A211" s="49"/>
      <c r="B211" s="73" t="s">
        <v>54</v>
      </c>
      <c r="C211" s="94" t="s">
        <v>569</v>
      </c>
      <c r="D211" s="96"/>
      <c r="E211" s="50"/>
      <c r="F211" s="51"/>
      <c r="G211" s="51">
        <v>0</v>
      </c>
      <c r="H211" s="51">
        <v>0</v>
      </c>
    </row>
    <row r="212" spans="1:8" ht="38.25" customHeight="1">
      <c r="A212" s="49"/>
      <c r="B212" s="81" t="s">
        <v>56</v>
      </c>
      <c r="C212" s="91" t="s">
        <v>570</v>
      </c>
      <c r="D212" s="93"/>
      <c r="E212" s="50"/>
      <c r="F212" s="51"/>
      <c r="G212" s="51">
        <v>3</v>
      </c>
      <c r="H212" s="51">
        <v>3</v>
      </c>
    </row>
    <row r="213" spans="1:8" ht="149.25" customHeight="1">
      <c r="A213" s="49">
        <f>A209+1</f>
        <v>164</v>
      </c>
      <c r="B213" s="80" t="s">
        <v>571</v>
      </c>
      <c r="C213" s="75" t="s">
        <v>572</v>
      </c>
      <c r="D213" s="50" t="s">
        <v>573</v>
      </c>
      <c r="E213" s="50"/>
      <c r="F213" s="50"/>
      <c r="G213" s="51">
        <v>3</v>
      </c>
      <c r="H213" s="51">
        <v>3</v>
      </c>
    </row>
    <row r="214" spans="1:8" ht="149.25" customHeight="1">
      <c r="A214" s="49">
        <f t="shared" ref="A214:A276" si="3">A213+1</f>
        <v>165</v>
      </c>
      <c r="B214" s="80" t="s">
        <v>574</v>
      </c>
      <c r="C214" s="75" t="s">
        <v>575</v>
      </c>
      <c r="D214" s="50" t="s">
        <v>576</v>
      </c>
      <c r="E214" s="50"/>
      <c r="F214" s="50"/>
      <c r="G214" s="51">
        <v>3</v>
      </c>
      <c r="H214" s="51">
        <v>3</v>
      </c>
    </row>
    <row r="215" spans="1:8" s="70" customFormat="1" ht="38.25" customHeight="1">
      <c r="A215" s="49"/>
      <c r="B215" s="81" t="s">
        <v>73</v>
      </c>
      <c r="C215" s="91" t="s">
        <v>577</v>
      </c>
      <c r="D215" s="93"/>
      <c r="E215" s="50"/>
      <c r="F215" s="51"/>
      <c r="G215" s="51">
        <v>4</v>
      </c>
      <c r="H215" s="51">
        <v>4</v>
      </c>
    </row>
    <row r="216" spans="1:8" s="70" customFormat="1" ht="63" customHeight="1">
      <c r="A216" s="49">
        <f>A214+1</f>
        <v>166</v>
      </c>
      <c r="B216" s="80" t="s">
        <v>578</v>
      </c>
      <c r="C216" s="75" t="s">
        <v>579</v>
      </c>
      <c r="D216" s="50" t="s">
        <v>580</v>
      </c>
      <c r="E216" s="50"/>
      <c r="F216" s="50"/>
      <c r="G216" s="51">
        <v>4</v>
      </c>
      <c r="H216" s="51">
        <v>4</v>
      </c>
    </row>
    <row r="217" spans="1:8" s="70" customFormat="1" ht="110.25" customHeight="1">
      <c r="A217" s="49">
        <f t="shared" si="3"/>
        <v>167</v>
      </c>
      <c r="B217" s="80" t="s">
        <v>581</v>
      </c>
      <c r="C217" s="75" t="s">
        <v>582</v>
      </c>
      <c r="D217" s="50" t="s">
        <v>576</v>
      </c>
      <c r="E217" s="50"/>
      <c r="F217" s="50"/>
      <c r="G217" s="51">
        <v>4</v>
      </c>
      <c r="H217" s="51">
        <v>4</v>
      </c>
    </row>
    <row r="218" spans="1:8" ht="38.25" customHeight="1">
      <c r="A218" s="49"/>
      <c r="B218" s="81" t="s">
        <v>396</v>
      </c>
      <c r="C218" s="91" t="s">
        <v>583</v>
      </c>
      <c r="D218" s="93"/>
      <c r="E218" s="50"/>
      <c r="F218" s="51"/>
      <c r="G218" s="51">
        <v>7</v>
      </c>
      <c r="H218" s="51">
        <v>7</v>
      </c>
    </row>
    <row r="219" spans="1:8" ht="82.5" customHeight="1">
      <c r="A219" s="49">
        <f>A217+1</f>
        <v>168</v>
      </c>
      <c r="B219" s="80" t="s">
        <v>584</v>
      </c>
      <c r="C219" s="75" t="s">
        <v>585</v>
      </c>
      <c r="D219" s="50" t="s">
        <v>586</v>
      </c>
      <c r="E219" s="50"/>
      <c r="F219" s="50"/>
      <c r="G219" s="51">
        <v>7</v>
      </c>
      <c r="H219" s="51">
        <v>7</v>
      </c>
    </row>
    <row r="220" spans="1:8" ht="126" customHeight="1">
      <c r="A220" s="49">
        <f t="shared" si="3"/>
        <v>169</v>
      </c>
      <c r="B220" s="80" t="s">
        <v>587</v>
      </c>
      <c r="C220" s="75" t="s">
        <v>588</v>
      </c>
      <c r="D220" s="50" t="s">
        <v>589</v>
      </c>
      <c r="E220" s="50"/>
      <c r="F220" s="50"/>
      <c r="G220" s="51">
        <v>7</v>
      </c>
      <c r="H220" s="51">
        <v>7</v>
      </c>
    </row>
    <row r="221" spans="1:8" ht="38.25" customHeight="1">
      <c r="A221" s="49"/>
      <c r="B221" s="81" t="s">
        <v>399</v>
      </c>
      <c r="C221" s="91" t="s">
        <v>590</v>
      </c>
      <c r="D221" s="93"/>
      <c r="E221" s="50"/>
      <c r="F221" s="51"/>
      <c r="G221" s="51">
        <v>3</v>
      </c>
      <c r="H221" s="51">
        <v>3</v>
      </c>
    </row>
    <row r="222" spans="1:8" ht="63" customHeight="1">
      <c r="A222" s="49">
        <f>A220+1</f>
        <v>170</v>
      </c>
      <c r="B222" s="80" t="s">
        <v>591</v>
      </c>
      <c r="C222" s="75" t="s">
        <v>592</v>
      </c>
      <c r="D222" s="50" t="s">
        <v>593</v>
      </c>
      <c r="E222" s="50"/>
      <c r="F222" s="50"/>
      <c r="G222" s="51">
        <v>3</v>
      </c>
      <c r="H222" s="51">
        <v>3</v>
      </c>
    </row>
    <row r="223" spans="1:8" ht="126" customHeight="1">
      <c r="A223" s="49">
        <f t="shared" si="3"/>
        <v>171</v>
      </c>
      <c r="B223" s="80" t="s">
        <v>594</v>
      </c>
      <c r="C223" s="75" t="s">
        <v>595</v>
      </c>
      <c r="D223" s="50" t="s">
        <v>589</v>
      </c>
      <c r="E223" s="50"/>
      <c r="F223" s="50"/>
      <c r="G223" s="51">
        <v>3</v>
      </c>
      <c r="H223" s="51">
        <v>3</v>
      </c>
    </row>
    <row r="224" spans="1:8" ht="126" customHeight="1">
      <c r="A224" s="49">
        <f t="shared" si="3"/>
        <v>172</v>
      </c>
      <c r="B224" s="80" t="s">
        <v>596</v>
      </c>
      <c r="C224" s="75" t="s">
        <v>597</v>
      </c>
      <c r="D224" s="50" t="s">
        <v>598</v>
      </c>
      <c r="E224" s="50"/>
      <c r="F224" s="50"/>
      <c r="G224" s="51">
        <v>3</v>
      </c>
      <c r="H224" s="51">
        <v>3</v>
      </c>
    </row>
    <row r="225" spans="1:8" ht="38.25" customHeight="1">
      <c r="A225" s="49"/>
      <c r="B225" s="81" t="s">
        <v>402</v>
      </c>
      <c r="C225" s="91" t="s">
        <v>599</v>
      </c>
      <c r="D225" s="93"/>
      <c r="E225" s="50"/>
      <c r="F225" s="51"/>
      <c r="G225" s="51">
        <v>5</v>
      </c>
      <c r="H225" s="51">
        <v>5</v>
      </c>
    </row>
    <row r="226" spans="1:8" ht="78.75" customHeight="1">
      <c r="A226" s="49">
        <f>A224+1</f>
        <v>173</v>
      </c>
      <c r="B226" s="80" t="s">
        <v>600</v>
      </c>
      <c r="C226" s="75" t="s">
        <v>601</v>
      </c>
      <c r="D226" s="50" t="s">
        <v>602</v>
      </c>
      <c r="E226" s="50"/>
      <c r="F226" s="50"/>
      <c r="G226" s="51">
        <v>5</v>
      </c>
      <c r="H226" s="51">
        <v>5</v>
      </c>
    </row>
    <row r="227" spans="1:8" ht="126" customHeight="1">
      <c r="A227" s="49">
        <f t="shared" si="3"/>
        <v>174</v>
      </c>
      <c r="B227" s="80" t="s">
        <v>603</v>
      </c>
      <c r="C227" s="75" t="s">
        <v>604</v>
      </c>
      <c r="D227" s="50" t="s">
        <v>605</v>
      </c>
      <c r="E227" s="50"/>
      <c r="F227" s="50"/>
      <c r="G227" s="51">
        <v>5</v>
      </c>
      <c r="H227" s="51">
        <v>5</v>
      </c>
    </row>
    <row r="228" spans="1:8" ht="110.25" customHeight="1">
      <c r="A228" s="49">
        <f t="shared" si="3"/>
        <v>175</v>
      </c>
      <c r="B228" s="80" t="s">
        <v>606</v>
      </c>
      <c r="C228" s="75" t="s">
        <v>607</v>
      </c>
      <c r="D228" s="50" t="s">
        <v>608</v>
      </c>
      <c r="E228" s="50"/>
      <c r="F228" s="50"/>
      <c r="G228" s="51">
        <v>5</v>
      </c>
      <c r="H228" s="51">
        <v>5</v>
      </c>
    </row>
    <row r="229" spans="1:8" ht="38.25" customHeight="1">
      <c r="A229" s="49"/>
      <c r="B229" s="81" t="s">
        <v>609</v>
      </c>
      <c r="C229" s="91" t="s">
        <v>610</v>
      </c>
      <c r="D229" s="93"/>
      <c r="E229" s="50"/>
      <c r="F229" s="51"/>
      <c r="G229" s="51">
        <v>4</v>
      </c>
      <c r="H229" s="51">
        <v>5</v>
      </c>
    </row>
    <row r="230" spans="1:8" ht="78.75" customHeight="1">
      <c r="A230" s="49">
        <f>A228+1</f>
        <v>176</v>
      </c>
      <c r="B230" s="80" t="s">
        <v>611</v>
      </c>
      <c r="C230" s="75" t="s">
        <v>612</v>
      </c>
      <c r="D230" s="50" t="s">
        <v>613</v>
      </c>
      <c r="E230" s="50"/>
      <c r="F230" s="50"/>
      <c r="G230" s="51">
        <v>4</v>
      </c>
      <c r="H230" s="51">
        <v>5</v>
      </c>
    </row>
    <row r="231" spans="1:8" ht="126" customHeight="1">
      <c r="A231" s="49">
        <f t="shared" si="3"/>
        <v>177</v>
      </c>
      <c r="B231" s="80" t="s">
        <v>614</v>
      </c>
      <c r="C231" s="75" t="s">
        <v>615</v>
      </c>
      <c r="D231" s="50" t="s">
        <v>605</v>
      </c>
      <c r="E231" s="50"/>
      <c r="F231" s="50"/>
      <c r="G231" s="51">
        <v>4</v>
      </c>
      <c r="H231" s="51">
        <v>5</v>
      </c>
    </row>
    <row r="232" spans="1:8" ht="110.25" customHeight="1">
      <c r="A232" s="49">
        <f t="shared" si="3"/>
        <v>178</v>
      </c>
      <c r="B232" s="80" t="s">
        <v>616</v>
      </c>
      <c r="C232" s="75" t="s">
        <v>617</v>
      </c>
      <c r="D232" s="50" t="s">
        <v>608</v>
      </c>
      <c r="E232" s="50"/>
      <c r="F232" s="50"/>
      <c r="G232" s="51">
        <v>4</v>
      </c>
      <c r="H232" s="51">
        <v>5</v>
      </c>
    </row>
    <row r="233" spans="1:8" ht="38.25" customHeight="1">
      <c r="A233" s="49"/>
      <c r="B233" s="81" t="s">
        <v>524</v>
      </c>
      <c r="C233" s="91" t="s">
        <v>618</v>
      </c>
      <c r="D233" s="93"/>
      <c r="E233" s="50"/>
      <c r="F233" s="51"/>
      <c r="G233" s="51">
        <v>6</v>
      </c>
      <c r="H233" s="51">
        <v>6</v>
      </c>
    </row>
    <row r="234" spans="1:8" ht="126" customHeight="1">
      <c r="A234" s="49">
        <f>A232+1</f>
        <v>179</v>
      </c>
      <c r="B234" s="80" t="s">
        <v>619</v>
      </c>
      <c r="C234" s="75" t="s">
        <v>620</v>
      </c>
      <c r="D234" s="50" t="s">
        <v>621</v>
      </c>
      <c r="E234" s="50"/>
      <c r="F234" s="50"/>
      <c r="G234" s="51">
        <v>6</v>
      </c>
      <c r="H234" s="51">
        <v>6</v>
      </c>
    </row>
    <row r="235" spans="1:8" ht="110.25" customHeight="1">
      <c r="A235" s="49">
        <f t="shared" si="3"/>
        <v>180</v>
      </c>
      <c r="B235" s="80" t="s">
        <v>622</v>
      </c>
      <c r="C235" s="75" t="s">
        <v>623</v>
      </c>
      <c r="D235" s="50" t="s">
        <v>624</v>
      </c>
      <c r="E235" s="50"/>
      <c r="F235" s="50"/>
      <c r="G235" s="51">
        <v>6</v>
      </c>
      <c r="H235" s="51">
        <v>6</v>
      </c>
    </row>
    <row r="236" spans="1:8" ht="110.25" customHeight="1">
      <c r="A236" s="49">
        <f t="shared" si="3"/>
        <v>181</v>
      </c>
      <c r="B236" s="80" t="s">
        <v>625</v>
      </c>
      <c r="C236" s="75" t="s">
        <v>626</v>
      </c>
      <c r="D236" s="50" t="s">
        <v>627</v>
      </c>
      <c r="E236" s="50"/>
      <c r="F236" s="50"/>
      <c r="G236" s="51">
        <v>6</v>
      </c>
      <c r="H236" s="51">
        <v>6</v>
      </c>
    </row>
    <row r="237" spans="1:8" ht="94.5" customHeight="1">
      <c r="A237" s="49">
        <f t="shared" si="3"/>
        <v>182</v>
      </c>
      <c r="B237" s="80" t="s">
        <v>628</v>
      </c>
      <c r="C237" s="75" t="s">
        <v>629</v>
      </c>
      <c r="D237" s="50" t="s">
        <v>630</v>
      </c>
      <c r="E237" s="50"/>
      <c r="F237" s="50"/>
      <c r="G237" s="51">
        <v>6</v>
      </c>
      <c r="H237" s="51">
        <v>6</v>
      </c>
    </row>
    <row r="238" spans="1:8" ht="38.25" customHeight="1">
      <c r="A238" s="49"/>
      <c r="B238" s="81" t="s">
        <v>631</v>
      </c>
      <c r="C238" s="91" t="s">
        <v>632</v>
      </c>
      <c r="D238" s="93"/>
      <c r="E238" s="50"/>
      <c r="F238" s="51"/>
      <c r="G238" s="51">
        <v>3</v>
      </c>
      <c r="H238" s="51">
        <v>3</v>
      </c>
    </row>
    <row r="239" spans="1:8" ht="94.5" customHeight="1">
      <c r="A239" s="49">
        <f>A237+1</f>
        <v>183</v>
      </c>
      <c r="B239" s="80" t="s">
        <v>633</v>
      </c>
      <c r="C239" s="75" t="s">
        <v>634</v>
      </c>
      <c r="D239" s="50" t="s">
        <v>635</v>
      </c>
      <c r="E239" s="50"/>
      <c r="F239" s="50"/>
      <c r="G239" s="51">
        <v>3</v>
      </c>
      <c r="H239" s="51">
        <v>3</v>
      </c>
    </row>
    <row r="240" spans="1:8" ht="110.25" customHeight="1">
      <c r="A240" s="49">
        <f t="shared" si="3"/>
        <v>184</v>
      </c>
      <c r="B240" s="80" t="s">
        <v>636</v>
      </c>
      <c r="C240" s="75" t="s">
        <v>637</v>
      </c>
      <c r="D240" s="50" t="s">
        <v>624</v>
      </c>
      <c r="E240" s="50"/>
      <c r="F240" s="50"/>
      <c r="G240" s="51">
        <v>3</v>
      </c>
      <c r="H240" s="51">
        <v>3</v>
      </c>
    </row>
    <row r="241" spans="1:8" ht="110.25" customHeight="1">
      <c r="A241" s="49">
        <f t="shared" si="3"/>
        <v>185</v>
      </c>
      <c r="B241" s="80" t="s">
        <v>638</v>
      </c>
      <c r="C241" s="75" t="s">
        <v>639</v>
      </c>
      <c r="D241" s="50" t="s">
        <v>627</v>
      </c>
      <c r="E241" s="50"/>
      <c r="F241" s="50"/>
      <c r="G241" s="51">
        <v>3</v>
      </c>
      <c r="H241" s="51">
        <v>3</v>
      </c>
    </row>
    <row r="242" spans="1:8" ht="110.25" customHeight="1">
      <c r="A242" s="49">
        <f t="shared" si="3"/>
        <v>186</v>
      </c>
      <c r="B242" s="80" t="s">
        <v>640</v>
      </c>
      <c r="C242" s="75" t="s">
        <v>641</v>
      </c>
      <c r="D242" s="50" t="s">
        <v>642</v>
      </c>
      <c r="E242" s="50"/>
      <c r="F242" s="50"/>
      <c r="G242" s="51">
        <v>3</v>
      </c>
      <c r="H242" s="51">
        <v>3</v>
      </c>
    </row>
    <row r="243" spans="1:8" ht="38.25" customHeight="1">
      <c r="A243" s="49"/>
      <c r="B243" s="81" t="s">
        <v>643</v>
      </c>
      <c r="C243" s="91" t="s">
        <v>644</v>
      </c>
      <c r="D243" s="93"/>
      <c r="E243" s="50"/>
      <c r="F243" s="51"/>
      <c r="G243" s="51">
        <v>7</v>
      </c>
      <c r="H243" s="51">
        <v>7</v>
      </c>
    </row>
    <row r="244" spans="1:8" ht="94.5" customHeight="1">
      <c r="A244" s="49">
        <f>A242+1</f>
        <v>187</v>
      </c>
      <c r="B244" s="80" t="s">
        <v>645</v>
      </c>
      <c r="C244" s="75" t="s">
        <v>646</v>
      </c>
      <c r="D244" s="50" t="s">
        <v>647</v>
      </c>
      <c r="E244" s="50"/>
      <c r="F244" s="50"/>
      <c r="G244" s="51">
        <v>7</v>
      </c>
      <c r="H244" s="51">
        <v>7</v>
      </c>
    </row>
    <row r="245" spans="1:8" ht="110.25" customHeight="1">
      <c r="A245" s="49">
        <f t="shared" si="3"/>
        <v>188</v>
      </c>
      <c r="B245" s="80" t="s">
        <v>648</v>
      </c>
      <c r="C245" s="75" t="s">
        <v>649</v>
      </c>
      <c r="D245" s="50" t="s">
        <v>650</v>
      </c>
      <c r="E245" s="50"/>
      <c r="F245" s="50"/>
      <c r="G245" s="51">
        <v>7</v>
      </c>
      <c r="H245" s="51">
        <v>7</v>
      </c>
    </row>
    <row r="246" spans="1:8" ht="126" customHeight="1">
      <c r="A246" s="49">
        <f t="shared" si="3"/>
        <v>189</v>
      </c>
      <c r="B246" s="80" t="s">
        <v>651</v>
      </c>
      <c r="C246" s="75" t="s">
        <v>652</v>
      </c>
      <c r="D246" s="50" t="s">
        <v>653</v>
      </c>
      <c r="E246" s="50"/>
      <c r="F246" s="50"/>
      <c r="G246" s="51">
        <v>7</v>
      </c>
      <c r="H246" s="51">
        <v>7</v>
      </c>
    </row>
    <row r="247" spans="1:8" ht="38.25" customHeight="1">
      <c r="A247" s="49"/>
      <c r="B247" s="81" t="s">
        <v>654</v>
      </c>
      <c r="C247" s="91" t="s">
        <v>655</v>
      </c>
      <c r="D247" s="93"/>
      <c r="E247" s="50"/>
      <c r="F247" s="51"/>
      <c r="G247" s="51">
        <v>6</v>
      </c>
      <c r="H247" s="51">
        <v>6</v>
      </c>
    </row>
    <row r="248" spans="1:8" ht="78.75" customHeight="1">
      <c r="A248" s="49">
        <f>A246+1</f>
        <v>190</v>
      </c>
      <c r="B248" s="80" t="s">
        <v>656</v>
      </c>
      <c r="C248" s="75" t="s">
        <v>657</v>
      </c>
      <c r="D248" s="50" t="s">
        <v>658</v>
      </c>
      <c r="E248" s="50"/>
      <c r="F248" s="50"/>
      <c r="G248" s="51">
        <v>6</v>
      </c>
      <c r="H248" s="51">
        <v>6</v>
      </c>
    </row>
    <row r="249" spans="1:8" ht="110.25" customHeight="1">
      <c r="A249" s="49">
        <f t="shared" si="3"/>
        <v>191</v>
      </c>
      <c r="B249" s="80" t="s">
        <v>659</v>
      </c>
      <c r="C249" s="75" t="s">
        <v>660</v>
      </c>
      <c r="D249" s="50" t="s">
        <v>650</v>
      </c>
      <c r="E249" s="50"/>
      <c r="F249" s="50"/>
      <c r="G249" s="51">
        <v>6</v>
      </c>
      <c r="H249" s="51">
        <v>6</v>
      </c>
    </row>
    <row r="250" spans="1:8" ht="126" customHeight="1">
      <c r="A250" s="49">
        <f t="shared" si="3"/>
        <v>192</v>
      </c>
      <c r="B250" s="80" t="s">
        <v>661</v>
      </c>
      <c r="C250" s="75" t="s">
        <v>662</v>
      </c>
      <c r="D250" s="50" t="s">
        <v>653</v>
      </c>
      <c r="E250" s="50"/>
      <c r="F250" s="50"/>
      <c r="G250" s="51">
        <v>6</v>
      </c>
      <c r="H250" s="51">
        <v>6</v>
      </c>
    </row>
    <row r="251" spans="1:8" ht="38.25" customHeight="1">
      <c r="A251" s="49"/>
      <c r="B251" s="81" t="s">
        <v>663</v>
      </c>
      <c r="C251" s="91" t="s">
        <v>664</v>
      </c>
      <c r="D251" s="93"/>
      <c r="E251" s="50"/>
      <c r="F251" s="51"/>
      <c r="G251" s="51">
        <v>5</v>
      </c>
      <c r="H251" s="51">
        <v>6</v>
      </c>
    </row>
    <row r="252" spans="1:8" ht="110.25" customHeight="1">
      <c r="A252" s="49">
        <f>A250+1</f>
        <v>193</v>
      </c>
      <c r="B252" s="80" t="s">
        <v>665</v>
      </c>
      <c r="C252" s="75" t="s">
        <v>666</v>
      </c>
      <c r="D252" s="50" t="s">
        <v>667</v>
      </c>
      <c r="E252" s="50"/>
      <c r="F252" s="50"/>
      <c r="G252" s="51">
        <v>5</v>
      </c>
      <c r="H252" s="51">
        <v>6</v>
      </c>
    </row>
    <row r="253" spans="1:8" ht="126" customHeight="1">
      <c r="A253" s="49">
        <f t="shared" si="3"/>
        <v>194</v>
      </c>
      <c r="B253" s="80" t="s">
        <v>668</v>
      </c>
      <c r="C253" s="75" t="s">
        <v>669</v>
      </c>
      <c r="D253" s="50" t="s">
        <v>670</v>
      </c>
      <c r="E253" s="50"/>
      <c r="F253" s="50"/>
      <c r="G253" s="51">
        <v>5</v>
      </c>
      <c r="H253" s="51">
        <v>6</v>
      </c>
    </row>
    <row r="254" spans="1:8" ht="38.25" customHeight="1">
      <c r="A254" s="49"/>
      <c r="B254" s="81" t="s">
        <v>671</v>
      </c>
      <c r="C254" s="91" t="s">
        <v>672</v>
      </c>
      <c r="D254" s="93"/>
      <c r="E254" s="50"/>
      <c r="F254" s="51"/>
      <c r="G254" s="51">
        <v>6</v>
      </c>
      <c r="H254" s="51">
        <v>7</v>
      </c>
    </row>
    <row r="255" spans="1:8" ht="110.25" customHeight="1">
      <c r="A255" s="49">
        <f>A253+1</f>
        <v>195</v>
      </c>
      <c r="B255" s="80" t="s">
        <v>673</v>
      </c>
      <c r="C255" s="75" t="s">
        <v>674</v>
      </c>
      <c r="D255" s="50" t="s">
        <v>675</v>
      </c>
      <c r="E255" s="50"/>
      <c r="F255" s="50"/>
      <c r="G255" s="51">
        <v>6</v>
      </c>
      <c r="H255" s="51">
        <v>7</v>
      </c>
    </row>
    <row r="256" spans="1:8" ht="126" customHeight="1">
      <c r="A256" s="49">
        <f t="shared" si="3"/>
        <v>196</v>
      </c>
      <c r="B256" s="80" t="s">
        <v>676</v>
      </c>
      <c r="C256" s="75" t="s">
        <v>677</v>
      </c>
      <c r="D256" s="50" t="s">
        <v>678</v>
      </c>
      <c r="E256" s="50"/>
      <c r="F256" s="50"/>
      <c r="G256" s="51">
        <v>6</v>
      </c>
      <c r="H256" s="51">
        <v>7</v>
      </c>
    </row>
    <row r="257" spans="1:8" ht="126" customHeight="1">
      <c r="A257" s="49">
        <f t="shared" si="3"/>
        <v>197</v>
      </c>
      <c r="B257" s="80" t="s">
        <v>679</v>
      </c>
      <c r="C257" s="75" t="s">
        <v>680</v>
      </c>
      <c r="D257" s="50" t="s">
        <v>681</v>
      </c>
      <c r="E257" s="50"/>
      <c r="F257" s="50"/>
      <c r="G257" s="51">
        <v>6</v>
      </c>
      <c r="H257" s="51">
        <v>7</v>
      </c>
    </row>
    <row r="258" spans="1:8" ht="38.25" customHeight="1">
      <c r="A258" s="49"/>
      <c r="B258" s="81" t="s">
        <v>682</v>
      </c>
      <c r="C258" s="91" t="s">
        <v>683</v>
      </c>
      <c r="D258" s="93"/>
      <c r="E258" s="50"/>
      <c r="F258" s="51"/>
      <c r="G258" s="51">
        <v>3</v>
      </c>
      <c r="H258" s="51">
        <v>3</v>
      </c>
    </row>
    <row r="259" spans="1:8" ht="110.25" customHeight="1">
      <c r="A259" s="49">
        <f>A257+1</f>
        <v>198</v>
      </c>
      <c r="B259" s="80" t="s">
        <v>684</v>
      </c>
      <c r="C259" s="75" t="s">
        <v>685</v>
      </c>
      <c r="D259" s="50" t="s">
        <v>686</v>
      </c>
      <c r="E259" s="50"/>
      <c r="F259" s="50"/>
      <c r="G259" s="51">
        <v>3</v>
      </c>
      <c r="H259" s="51">
        <v>3</v>
      </c>
    </row>
    <row r="260" spans="1:8" ht="126" customHeight="1">
      <c r="A260" s="49">
        <f t="shared" si="3"/>
        <v>199</v>
      </c>
      <c r="B260" s="80" t="s">
        <v>687</v>
      </c>
      <c r="C260" s="75" t="s">
        <v>688</v>
      </c>
      <c r="D260" s="50" t="s">
        <v>689</v>
      </c>
      <c r="E260" s="50"/>
      <c r="F260" s="50"/>
      <c r="G260" s="51">
        <v>3</v>
      </c>
      <c r="H260" s="51">
        <v>3</v>
      </c>
    </row>
    <row r="261" spans="1:8" ht="126" customHeight="1">
      <c r="A261" s="49">
        <f t="shared" si="3"/>
        <v>200</v>
      </c>
      <c r="B261" s="80" t="s">
        <v>690</v>
      </c>
      <c r="C261" s="75" t="s">
        <v>691</v>
      </c>
      <c r="D261" s="50" t="s">
        <v>678</v>
      </c>
      <c r="E261" s="50"/>
      <c r="F261" s="50"/>
      <c r="G261" s="51">
        <v>3</v>
      </c>
      <c r="H261" s="51">
        <v>3</v>
      </c>
    </row>
    <row r="262" spans="1:8" ht="126" customHeight="1">
      <c r="A262" s="49">
        <f t="shared" si="3"/>
        <v>201</v>
      </c>
      <c r="B262" s="80" t="s">
        <v>692</v>
      </c>
      <c r="C262" s="75" t="s">
        <v>693</v>
      </c>
      <c r="D262" s="50" t="s">
        <v>681</v>
      </c>
      <c r="E262" s="50"/>
      <c r="F262" s="50"/>
      <c r="G262" s="51">
        <v>3</v>
      </c>
      <c r="H262" s="51">
        <v>3</v>
      </c>
    </row>
    <row r="263" spans="1:8" ht="38.25" customHeight="1">
      <c r="A263" s="49"/>
      <c r="B263" s="81" t="s">
        <v>694</v>
      </c>
      <c r="C263" s="91" t="s">
        <v>695</v>
      </c>
      <c r="D263" s="93"/>
      <c r="E263" s="50"/>
      <c r="F263" s="51"/>
      <c r="G263" s="51">
        <v>3</v>
      </c>
      <c r="H263" s="51">
        <v>3</v>
      </c>
    </row>
    <row r="264" spans="1:8" ht="94.5" customHeight="1">
      <c r="A264" s="49">
        <f>A262+1</f>
        <v>202</v>
      </c>
      <c r="B264" s="80" t="s">
        <v>696</v>
      </c>
      <c r="C264" s="75" t="s">
        <v>697</v>
      </c>
      <c r="D264" s="50" t="s">
        <v>698</v>
      </c>
      <c r="E264" s="50"/>
      <c r="F264" s="51"/>
      <c r="G264" s="51">
        <v>3</v>
      </c>
      <c r="H264" s="51">
        <v>3</v>
      </c>
    </row>
    <row r="265" spans="1:8" ht="110.25" customHeight="1">
      <c r="A265" s="49">
        <f t="shared" si="3"/>
        <v>203</v>
      </c>
      <c r="B265" s="80" t="s">
        <v>699</v>
      </c>
      <c r="C265" s="75" t="s">
        <v>700</v>
      </c>
      <c r="D265" s="50" t="s">
        <v>701</v>
      </c>
      <c r="E265" s="50"/>
      <c r="F265" s="51"/>
      <c r="G265" s="51">
        <v>3</v>
      </c>
      <c r="H265" s="51">
        <v>3</v>
      </c>
    </row>
    <row r="266" spans="1:8" ht="110.25" customHeight="1">
      <c r="A266" s="49">
        <f t="shared" si="3"/>
        <v>204</v>
      </c>
      <c r="B266" s="80" t="s">
        <v>702</v>
      </c>
      <c r="C266" s="75" t="s">
        <v>703</v>
      </c>
      <c r="D266" s="50" t="s">
        <v>704</v>
      </c>
      <c r="E266" s="50"/>
      <c r="F266" s="51"/>
      <c r="G266" s="51">
        <v>3</v>
      </c>
      <c r="H266" s="51">
        <v>3</v>
      </c>
    </row>
    <row r="267" spans="1:8" s="70" customFormat="1" ht="31.5" customHeight="1">
      <c r="A267" s="49"/>
      <c r="B267" s="81" t="s">
        <v>705</v>
      </c>
      <c r="C267" s="91" t="s">
        <v>706</v>
      </c>
      <c r="D267" s="93"/>
      <c r="E267" s="50"/>
      <c r="F267" s="51"/>
      <c r="G267" s="51">
        <v>2</v>
      </c>
      <c r="H267" s="51">
        <v>4</v>
      </c>
    </row>
    <row r="268" spans="1:8" s="70" customFormat="1" ht="126" customHeight="1">
      <c r="A268" s="49">
        <f>A266+1</f>
        <v>205</v>
      </c>
      <c r="B268" s="80" t="s">
        <v>707</v>
      </c>
      <c r="C268" s="75" t="s">
        <v>708</v>
      </c>
      <c r="D268" s="50" t="s">
        <v>709</v>
      </c>
      <c r="E268" s="64"/>
      <c r="F268" s="205" t="s">
        <v>710</v>
      </c>
      <c r="G268" s="51">
        <v>2</v>
      </c>
      <c r="H268" s="51">
        <v>4</v>
      </c>
    </row>
    <row r="269" spans="1:8" ht="110.25" customHeight="1">
      <c r="A269" s="49">
        <f t="shared" si="3"/>
        <v>206</v>
      </c>
      <c r="B269" s="80" t="s">
        <v>711</v>
      </c>
      <c r="C269" s="75" t="s">
        <v>712</v>
      </c>
      <c r="D269" s="50" t="s">
        <v>713</v>
      </c>
      <c r="E269" s="65"/>
      <c r="F269" s="206"/>
      <c r="G269" s="51">
        <v>2</v>
      </c>
      <c r="H269" s="51">
        <v>2</v>
      </c>
    </row>
    <row r="270" spans="1:8" s="70" customFormat="1" ht="126" customHeight="1">
      <c r="A270" s="49">
        <f t="shared" si="3"/>
        <v>207</v>
      </c>
      <c r="B270" s="80" t="s">
        <v>714</v>
      </c>
      <c r="C270" s="75" t="s">
        <v>715</v>
      </c>
      <c r="D270" s="50" t="s">
        <v>716</v>
      </c>
      <c r="E270" s="65"/>
      <c r="F270" s="206"/>
      <c r="G270" s="51">
        <v>2</v>
      </c>
      <c r="H270" s="51">
        <v>4</v>
      </c>
    </row>
    <row r="271" spans="1:8" s="70" customFormat="1" ht="126" customHeight="1">
      <c r="A271" s="49">
        <f t="shared" si="3"/>
        <v>208</v>
      </c>
      <c r="B271" s="80" t="s">
        <v>717</v>
      </c>
      <c r="C271" s="75" t="s">
        <v>718</v>
      </c>
      <c r="D271" s="50" t="s">
        <v>719</v>
      </c>
      <c r="E271" s="65"/>
      <c r="F271" s="206"/>
      <c r="G271" s="51">
        <v>2</v>
      </c>
      <c r="H271" s="51">
        <v>4</v>
      </c>
    </row>
    <row r="272" spans="1:8" ht="110.25" customHeight="1">
      <c r="A272" s="49">
        <f t="shared" si="3"/>
        <v>209</v>
      </c>
      <c r="B272" s="80" t="s">
        <v>720</v>
      </c>
      <c r="C272" s="75" t="s">
        <v>721</v>
      </c>
      <c r="D272" s="50" t="s">
        <v>722</v>
      </c>
      <c r="E272" s="66"/>
      <c r="F272" s="207"/>
      <c r="G272" s="51">
        <v>2</v>
      </c>
      <c r="H272" s="51">
        <v>2</v>
      </c>
    </row>
    <row r="273" spans="1:8">
      <c r="A273" s="49"/>
      <c r="B273" s="81" t="s">
        <v>723</v>
      </c>
      <c r="C273" s="91" t="s">
        <v>724</v>
      </c>
      <c r="D273" s="93"/>
      <c r="E273" s="50"/>
      <c r="F273" s="51"/>
      <c r="G273" s="51">
        <v>1</v>
      </c>
      <c r="H273" s="51">
        <v>2</v>
      </c>
    </row>
    <row r="274" spans="1:8" ht="78.75" customHeight="1">
      <c r="A274" s="49">
        <f>A272+1</f>
        <v>210</v>
      </c>
      <c r="B274" s="80" t="s">
        <v>725</v>
      </c>
      <c r="C274" s="75" t="s">
        <v>726</v>
      </c>
      <c r="D274" s="50" t="s">
        <v>727</v>
      </c>
      <c r="E274" s="64"/>
      <c r="F274" s="205" t="s">
        <v>710</v>
      </c>
      <c r="G274" s="51">
        <v>1</v>
      </c>
      <c r="H274" s="51">
        <v>2</v>
      </c>
    </row>
    <row r="275" spans="1:8" ht="126" customHeight="1">
      <c r="A275" s="49">
        <f t="shared" si="3"/>
        <v>211</v>
      </c>
      <c r="B275" s="80" t="s">
        <v>728</v>
      </c>
      <c r="C275" s="75" t="s">
        <v>729</v>
      </c>
      <c r="D275" s="50" t="s">
        <v>730</v>
      </c>
      <c r="E275" s="65"/>
      <c r="F275" s="206"/>
      <c r="G275" s="51">
        <v>1</v>
      </c>
      <c r="H275" s="51">
        <v>2</v>
      </c>
    </row>
    <row r="276" spans="1:8" ht="126" customHeight="1">
      <c r="A276" s="49">
        <f t="shared" si="3"/>
        <v>212</v>
      </c>
      <c r="B276" s="80" t="s">
        <v>731</v>
      </c>
      <c r="C276" s="75" t="s">
        <v>732</v>
      </c>
      <c r="D276" s="50" t="s">
        <v>733</v>
      </c>
      <c r="E276" s="66"/>
      <c r="F276" s="207"/>
      <c r="G276" s="51">
        <v>1</v>
      </c>
      <c r="H276" s="51">
        <v>2</v>
      </c>
    </row>
    <row r="277" spans="1:8" ht="38.25" customHeight="1">
      <c r="A277" s="49"/>
      <c r="B277" s="81" t="s">
        <v>734</v>
      </c>
      <c r="C277" s="91" t="s">
        <v>735</v>
      </c>
      <c r="D277" s="93"/>
      <c r="E277" s="50"/>
      <c r="F277" s="51"/>
      <c r="G277" s="51">
        <v>5</v>
      </c>
      <c r="H277" s="51">
        <v>5</v>
      </c>
    </row>
    <row r="278" spans="1:8" ht="94.5" customHeight="1">
      <c r="A278" s="49">
        <f>A276+1</f>
        <v>213</v>
      </c>
      <c r="B278" s="80" t="s">
        <v>736</v>
      </c>
      <c r="C278" s="75" t="s">
        <v>737</v>
      </c>
      <c r="D278" s="50" t="s">
        <v>738</v>
      </c>
      <c r="E278" s="50"/>
      <c r="F278" s="50"/>
      <c r="G278" s="51">
        <v>5</v>
      </c>
      <c r="H278" s="51">
        <v>5</v>
      </c>
    </row>
    <row r="279" spans="1:8" ht="110.25" customHeight="1">
      <c r="A279" s="49">
        <f t="shared" ref="A279:A340" si="4">A278+1</f>
        <v>214</v>
      </c>
      <c r="B279" s="80" t="s">
        <v>739</v>
      </c>
      <c r="C279" s="75" t="s">
        <v>740</v>
      </c>
      <c r="D279" s="50" t="s">
        <v>741</v>
      </c>
      <c r="E279" s="50"/>
      <c r="F279" s="50"/>
      <c r="G279" s="51">
        <v>5</v>
      </c>
      <c r="H279" s="51">
        <v>5</v>
      </c>
    </row>
    <row r="280" spans="1:8" ht="110.25" customHeight="1">
      <c r="A280" s="49">
        <f t="shared" si="4"/>
        <v>215</v>
      </c>
      <c r="B280" s="80" t="s">
        <v>742</v>
      </c>
      <c r="C280" s="75" t="s">
        <v>743</v>
      </c>
      <c r="D280" s="50" t="s">
        <v>744</v>
      </c>
      <c r="E280" s="50"/>
      <c r="F280" s="50"/>
      <c r="G280" s="51">
        <v>5</v>
      </c>
      <c r="H280" s="51">
        <v>5</v>
      </c>
    </row>
    <row r="281" spans="1:8" ht="38.25" customHeight="1">
      <c r="A281" s="49"/>
      <c r="B281" s="81" t="s">
        <v>745</v>
      </c>
      <c r="C281" s="91" t="s">
        <v>746</v>
      </c>
      <c r="D281" s="93"/>
      <c r="E281" s="50"/>
      <c r="F281" s="51"/>
      <c r="G281" s="51">
        <v>4</v>
      </c>
      <c r="H281" s="51">
        <v>5</v>
      </c>
    </row>
    <row r="282" spans="1:8" ht="78.75" customHeight="1">
      <c r="A282" s="49">
        <f>A280+1</f>
        <v>216</v>
      </c>
      <c r="B282" s="80" t="s">
        <v>747</v>
      </c>
      <c r="C282" s="75" t="s">
        <v>748</v>
      </c>
      <c r="D282" s="50" t="s">
        <v>749</v>
      </c>
      <c r="E282" s="50"/>
      <c r="F282" s="51"/>
      <c r="G282" s="51">
        <v>4</v>
      </c>
      <c r="H282" s="51">
        <v>5</v>
      </c>
    </row>
    <row r="283" spans="1:8" ht="94.5" customHeight="1">
      <c r="A283" s="49">
        <f t="shared" si="4"/>
        <v>217</v>
      </c>
      <c r="B283" s="80" t="s">
        <v>750</v>
      </c>
      <c r="C283" s="75" t="s">
        <v>751</v>
      </c>
      <c r="D283" s="50" t="s">
        <v>752</v>
      </c>
      <c r="E283" s="50"/>
      <c r="F283" s="51"/>
      <c r="G283" s="51">
        <v>4</v>
      </c>
      <c r="H283" s="51">
        <v>5</v>
      </c>
    </row>
    <row r="284" spans="1:8" ht="94.5" customHeight="1">
      <c r="A284" s="49">
        <f t="shared" si="4"/>
        <v>218</v>
      </c>
      <c r="B284" s="80" t="s">
        <v>753</v>
      </c>
      <c r="C284" s="75" t="s">
        <v>754</v>
      </c>
      <c r="D284" s="50" t="s">
        <v>755</v>
      </c>
      <c r="E284" s="50"/>
      <c r="F284" s="51"/>
      <c r="G284" s="51">
        <v>4</v>
      </c>
      <c r="H284" s="51">
        <v>5</v>
      </c>
    </row>
    <row r="285" spans="1:8" ht="38.25" customHeight="1">
      <c r="A285" s="49"/>
      <c r="B285" s="81" t="s">
        <v>756</v>
      </c>
      <c r="C285" s="91" t="s">
        <v>757</v>
      </c>
      <c r="D285" s="93"/>
      <c r="E285" s="50"/>
      <c r="F285" s="51"/>
      <c r="G285" s="51">
        <v>9</v>
      </c>
      <c r="H285" s="51">
        <v>9</v>
      </c>
    </row>
    <row r="286" spans="1:8" ht="94.5" customHeight="1">
      <c r="A286" s="49">
        <f>A284+1</f>
        <v>219</v>
      </c>
      <c r="B286" s="80" t="s">
        <v>758</v>
      </c>
      <c r="C286" s="75" t="s">
        <v>759</v>
      </c>
      <c r="D286" s="50" t="s">
        <v>760</v>
      </c>
      <c r="E286" s="50"/>
      <c r="F286" s="50"/>
      <c r="G286" s="51">
        <v>9</v>
      </c>
      <c r="H286" s="51">
        <v>9</v>
      </c>
    </row>
    <row r="287" spans="1:8" ht="126" customHeight="1">
      <c r="A287" s="49">
        <f t="shared" si="4"/>
        <v>220</v>
      </c>
      <c r="B287" s="80" t="s">
        <v>761</v>
      </c>
      <c r="C287" s="75" t="s">
        <v>762</v>
      </c>
      <c r="D287" s="50" t="s">
        <v>763</v>
      </c>
      <c r="E287" s="50"/>
      <c r="F287" s="50"/>
      <c r="G287" s="51">
        <v>9</v>
      </c>
      <c r="H287" s="51">
        <v>9</v>
      </c>
    </row>
    <row r="288" spans="1:8" ht="126" customHeight="1">
      <c r="A288" s="49">
        <f t="shared" si="4"/>
        <v>221</v>
      </c>
      <c r="B288" s="80" t="s">
        <v>764</v>
      </c>
      <c r="C288" s="75" t="s">
        <v>765</v>
      </c>
      <c r="D288" s="50" t="s">
        <v>766</v>
      </c>
      <c r="E288" s="50"/>
      <c r="F288" s="50"/>
      <c r="G288" s="51">
        <v>9</v>
      </c>
      <c r="H288" s="51">
        <v>9</v>
      </c>
    </row>
    <row r="289" spans="1:8" ht="31.5" customHeight="1">
      <c r="A289" s="49"/>
      <c r="B289" s="81" t="s">
        <v>767</v>
      </c>
      <c r="C289" s="91" t="s">
        <v>768</v>
      </c>
      <c r="D289" s="93"/>
      <c r="E289" s="50"/>
      <c r="F289" s="50"/>
      <c r="G289" s="51">
        <v>7</v>
      </c>
      <c r="H289" s="51">
        <v>7</v>
      </c>
    </row>
    <row r="290" spans="1:8" ht="126" customHeight="1">
      <c r="A290" s="49">
        <f>A288+1</f>
        <v>222</v>
      </c>
      <c r="B290" s="80" t="s">
        <v>769</v>
      </c>
      <c r="C290" s="75" t="s">
        <v>770</v>
      </c>
      <c r="D290" s="50" t="s">
        <v>771</v>
      </c>
      <c r="E290" s="50"/>
      <c r="F290" s="50"/>
      <c r="G290" s="51">
        <v>7</v>
      </c>
      <c r="H290" s="51">
        <v>7</v>
      </c>
    </row>
    <row r="291" spans="1:8" ht="126" customHeight="1">
      <c r="A291" s="49">
        <f t="shared" si="4"/>
        <v>223</v>
      </c>
      <c r="B291" s="80" t="s">
        <v>772</v>
      </c>
      <c r="C291" s="75" t="s">
        <v>773</v>
      </c>
      <c r="D291" s="50" t="s">
        <v>763</v>
      </c>
      <c r="E291" s="50"/>
      <c r="F291" s="50"/>
      <c r="G291" s="51">
        <v>7</v>
      </c>
      <c r="H291" s="51">
        <v>7</v>
      </c>
    </row>
    <row r="292" spans="1:8" ht="126" customHeight="1">
      <c r="A292" s="49">
        <f t="shared" si="4"/>
        <v>224</v>
      </c>
      <c r="B292" s="80" t="s">
        <v>774</v>
      </c>
      <c r="C292" s="75" t="s">
        <v>775</v>
      </c>
      <c r="D292" s="50" t="s">
        <v>766</v>
      </c>
      <c r="E292" s="50"/>
      <c r="F292" s="50"/>
      <c r="G292" s="51">
        <v>7</v>
      </c>
      <c r="H292" s="51">
        <v>7</v>
      </c>
    </row>
    <row r="293" spans="1:8" s="70" customFormat="1" ht="31.5" customHeight="1">
      <c r="A293" s="49"/>
      <c r="B293" s="81" t="s">
        <v>776</v>
      </c>
      <c r="C293" s="91" t="s">
        <v>777</v>
      </c>
      <c r="D293" s="93"/>
      <c r="E293" s="50"/>
      <c r="F293" s="50"/>
      <c r="G293" s="51">
        <v>4</v>
      </c>
      <c r="H293" s="51">
        <v>6</v>
      </c>
    </row>
    <row r="294" spans="1:8" s="70" customFormat="1" ht="110.25" customHeight="1">
      <c r="A294" s="49">
        <f>A292+1</f>
        <v>225</v>
      </c>
      <c r="B294" s="80" t="s">
        <v>778</v>
      </c>
      <c r="C294" s="75" t="s">
        <v>779</v>
      </c>
      <c r="D294" s="50" t="s">
        <v>780</v>
      </c>
      <c r="E294" s="50"/>
      <c r="F294" s="50"/>
      <c r="G294" s="51">
        <v>4</v>
      </c>
      <c r="H294" s="51">
        <v>6</v>
      </c>
    </row>
    <row r="295" spans="1:8" s="70" customFormat="1" ht="126" customHeight="1">
      <c r="A295" s="49">
        <f t="shared" si="4"/>
        <v>226</v>
      </c>
      <c r="B295" s="80" t="s">
        <v>781</v>
      </c>
      <c r="C295" s="75" t="s">
        <v>782</v>
      </c>
      <c r="D295" s="50" t="s">
        <v>783</v>
      </c>
      <c r="E295" s="50"/>
      <c r="F295" s="50"/>
      <c r="G295" s="51">
        <v>4</v>
      </c>
      <c r="H295" s="51">
        <v>6</v>
      </c>
    </row>
    <row r="296" spans="1:8" s="70" customFormat="1" ht="126" customHeight="1">
      <c r="A296" s="49">
        <f t="shared" si="4"/>
        <v>227</v>
      </c>
      <c r="B296" s="80" t="s">
        <v>784</v>
      </c>
      <c r="C296" s="75" t="s">
        <v>785</v>
      </c>
      <c r="D296" s="50" t="s">
        <v>786</v>
      </c>
      <c r="E296" s="50"/>
      <c r="F296" s="50"/>
      <c r="G296" s="51">
        <v>4</v>
      </c>
      <c r="H296" s="51">
        <v>6</v>
      </c>
    </row>
    <row r="297" spans="1:8" ht="110.25" customHeight="1">
      <c r="A297" s="49">
        <f t="shared" si="4"/>
        <v>228</v>
      </c>
      <c r="B297" s="80" t="s">
        <v>787</v>
      </c>
      <c r="C297" s="75" t="s">
        <v>788</v>
      </c>
      <c r="D297" s="50" t="s">
        <v>789</v>
      </c>
      <c r="E297" s="50"/>
      <c r="F297" s="50"/>
      <c r="G297" s="51">
        <v>4</v>
      </c>
      <c r="H297" s="51">
        <v>4</v>
      </c>
    </row>
    <row r="298" spans="1:8" ht="38.25" customHeight="1">
      <c r="A298" s="49"/>
      <c r="B298" s="81" t="s">
        <v>790</v>
      </c>
      <c r="C298" s="91" t="s">
        <v>791</v>
      </c>
      <c r="D298" s="93"/>
      <c r="E298" s="50"/>
      <c r="F298" s="51"/>
      <c r="G298" s="51">
        <v>4</v>
      </c>
      <c r="H298" s="51">
        <v>4</v>
      </c>
    </row>
    <row r="299" spans="1:8" ht="110.25" customHeight="1">
      <c r="A299" s="49">
        <f>A297+1</f>
        <v>229</v>
      </c>
      <c r="B299" s="80" t="s">
        <v>792</v>
      </c>
      <c r="C299" s="75" t="s">
        <v>793</v>
      </c>
      <c r="D299" s="50" t="s">
        <v>794</v>
      </c>
      <c r="E299" s="50"/>
      <c r="F299" s="51"/>
      <c r="G299" s="51">
        <v>4</v>
      </c>
      <c r="H299" s="51">
        <v>4</v>
      </c>
    </row>
    <row r="300" spans="1:8" ht="126" customHeight="1">
      <c r="A300" s="49">
        <f t="shared" si="4"/>
        <v>230</v>
      </c>
      <c r="B300" s="80" t="s">
        <v>795</v>
      </c>
      <c r="C300" s="75" t="s">
        <v>796</v>
      </c>
      <c r="D300" s="50" t="s">
        <v>783</v>
      </c>
      <c r="E300" s="50"/>
      <c r="F300" s="51"/>
      <c r="G300" s="51">
        <v>4</v>
      </c>
      <c r="H300" s="51">
        <v>4</v>
      </c>
    </row>
    <row r="301" spans="1:8" ht="126" customHeight="1">
      <c r="A301" s="49">
        <f t="shared" si="4"/>
        <v>231</v>
      </c>
      <c r="B301" s="80" t="s">
        <v>797</v>
      </c>
      <c r="C301" s="75" t="s">
        <v>798</v>
      </c>
      <c r="D301" s="50" t="s">
        <v>786</v>
      </c>
      <c r="E301" s="50"/>
      <c r="F301" s="51"/>
      <c r="G301" s="51">
        <v>3</v>
      </c>
      <c r="H301" s="51">
        <v>3</v>
      </c>
    </row>
    <row r="302" spans="1:8" ht="38.25" customHeight="1">
      <c r="A302" s="49"/>
      <c r="B302" s="81" t="s">
        <v>799</v>
      </c>
      <c r="C302" s="91" t="s">
        <v>800</v>
      </c>
      <c r="D302" s="93"/>
      <c r="E302" s="50"/>
      <c r="F302" s="51"/>
      <c r="G302" s="51">
        <v>8</v>
      </c>
      <c r="H302" s="51">
        <v>8</v>
      </c>
    </row>
    <row r="303" spans="1:8" ht="78.75" customHeight="1">
      <c r="A303" s="49">
        <f>A301+1</f>
        <v>232</v>
      </c>
      <c r="B303" s="80" t="s">
        <v>801</v>
      </c>
      <c r="C303" s="75" t="s">
        <v>802</v>
      </c>
      <c r="D303" s="50" t="s">
        <v>803</v>
      </c>
      <c r="E303" s="50"/>
      <c r="F303" s="50"/>
      <c r="G303" s="51">
        <v>8</v>
      </c>
      <c r="H303" s="51">
        <v>8</v>
      </c>
    </row>
    <row r="304" spans="1:8" ht="110.25" customHeight="1">
      <c r="A304" s="49">
        <f t="shared" si="4"/>
        <v>233</v>
      </c>
      <c r="B304" s="80" t="s">
        <v>804</v>
      </c>
      <c r="C304" s="75" t="s">
        <v>805</v>
      </c>
      <c r="D304" s="50" t="s">
        <v>741</v>
      </c>
      <c r="E304" s="50"/>
      <c r="F304" s="50"/>
      <c r="G304" s="51">
        <v>8</v>
      </c>
      <c r="H304" s="51">
        <v>8</v>
      </c>
    </row>
    <row r="305" spans="1:8" ht="110.25" customHeight="1">
      <c r="A305" s="49">
        <f t="shared" si="4"/>
        <v>234</v>
      </c>
      <c r="B305" s="80" t="s">
        <v>806</v>
      </c>
      <c r="C305" s="75" t="s">
        <v>807</v>
      </c>
      <c r="D305" s="50" t="s">
        <v>744</v>
      </c>
      <c r="E305" s="50"/>
      <c r="F305" s="50"/>
      <c r="G305" s="51">
        <v>8</v>
      </c>
      <c r="H305" s="51">
        <v>8</v>
      </c>
    </row>
    <row r="306" spans="1:8" ht="38.25" customHeight="1">
      <c r="A306" s="49"/>
      <c r="B306" s="81" t="s">
        <v>808</v>
      </c>
      <c r="C306" s="91" t="s">
        <v>809</v>
      </c>
      <c r="D306" s="93"/>
      <c r="E306" s="50"/>
      <c r="F306" s="51"/>
      <c r="G306" s="51">
        <v>8</v>
      </c>
      <c r="H306" s="51">
        <v>8</v>
      </c>
    </row>
    <row r="307" spans="1:8" ht="110.25" customHeight="1">
      <c r="A307" s="49">
        <f>A305+1</f>
        <v>235</v>
      </c>
      <c r="B307" s="80" t="s">
        <v>810</v>
      </c>
      <c r="C307" s="75" t="s">
        <v>811</v>
      </c>
      <c r="D307" s="50" t="s">
        <v>812</v>
      </c>
      <c r="E307" s="50"/>
      <c r="F307" s="50"/>
      <c r="G307" s="51">
        <v>8</v>
      </c>
      <c r="H307" s="51">
        <v>8</v>
      </c>
    </row>
    <row r="308" spans="1:8" ht="110.25" customHeight="1">
      <c r="A308" s="49">
        <f t="shared" si="4"/>
        <v>236</v>
      </c>
      <c r="B308" s="80" t="s">
        <v>813</v>
      </c>
      <c r="C308" s="75" t="s">
        <v>814</v>
      </c>
      <c r="D308" s="50" t="s">
        <v>815</v>
      </c>
      <c r="E308" s="50"/>
      <c r="F308" s="50"/>
      <c r="G308" s="51">
        <v>8</v>
      </c>
      <c r="H308" s="51">
        <v>8</v>
      </c>
    </row>
    <row r="309" spans="1:8" ht="110.25" customHeight="1">
      <c r="A309" s="49">
        <f t="shared" si="4"/>
        <v>237</v>
      </c>
      <c r="B309" s="80" t="s">
        <v>816</v>
      </c>
      <c r="C309" s="75" t="s">
        <v>817</v>
      </c>
      <c r="D309" s="50" t="s">
        <v>744</v>
      </c>
      <c r="E309" s="50"/>
      <c r="F309" s="50"/>
      <c r="G309" s="51">
        <v>8</v>
      </c>
      <c r="H309" s="51">
        <v>8</v>
      </c>
    </row>
    <row r="310" spans="1:8" ht="38.25" customHeight="1">
      <c r="A310" s="49"/>
      <c r="B310" s="81" t="s">
        <v>818</v>
      </c>
      <c r="C310" s="91" t="s">
        <v>819</v>
      </c>
      <c r="D310" s="93"/>
      <c r="E310" s="50"/>
      <c r="F310" s="51"/>
      <c r="G310" s="51">
        <v>4</v>
      </c>
      <c r="H310" s="51">
        <v>6</v>
      </c>
    </row>
    <row r="311" spans="1:8" ht="110.25" customHeight="1">
      <c r="A311" s="49">
        <f>A309+1</f>
        <v>238</v>
      </c>
      <c r="B311" s="80" t="s">
        <v>820</v>
      </c>
      <c r="C311" s="75" t="s">
        <v>821</v>
      </c>
      <c r="D311" s="50" t="s">
        <v>822</v>
      </c>
      <c r="E311" s="50"/>
      <c r="F311" s="50"/>
      <c r="G311" s="51">
        <v>4</v>
      </c>
      <c r="H311" s="51">
        <v>6</v>
      </c>
    </row>
    <row r="312" spans="1:8" ht="110.25" customHeight="1">
      <c r="A312" s="49">
        <f t="shared" si="4"/>
        <v>239</v>
      </c>
      <c r="B312" s="80" t="s">
        <v>823</v>
      </c>
      <c r="C312" s="75" t="s">
        <v>824</v>
      </c>
      <c r="D312" s="50" t="s">
        <v>815</v>
      </c>
      <c r="E312" s="50"/>
      <c r="F312" s="50"/>
      <c r="G312" s="51">
        <v>4</v>
      </c>
      <c r="H312" s="51">
        <v>6</v>
      </c>
    </row>
    <row r="313" spans="1:8" ht="110.25" customHeight="1">
      <c r="A313" s="49">
        <f t="shared" si="4"/>
        <v>240</v>
      </c>
      <c r="B313" s="80" t="s">
        <v>825</v>
      </c>
      <c r="C313" s="75" t="s">
        <v>826</v>
      </c>
      <c r="D313" s="50" t="s">
        <v>744</v>
      </c>
      <c r="E313" s="50"/>
      <c r="F313" s="50"/>
      <c r="G313" s="51">
        <v>4</v>
      </c>
      <c r="H313" s="51">
        <v>5</v>
      </c>
    </row>
    <row r="314" spans="1:8" ht="38.25" customHeight="1">
      <c r="A314" s="49"/>
      <c r="B314" s="81" t="s">
        <v>827</v>
      </c>
      <c r="C314" s="91" t="s">
        <v>828</v>
      </c>
      <c r="D314" s="93"/>
      <c r="E314" s="50"/>
      <c r="F314" s="51"/>
      <c r="G314" s="51">
        <v>3</v>
      </c>
      <c r="H314" s="51">
        <v>4</v>
      </c>
    </row>
    <row r="315" spans="1:8" ht="78.75" customHeight="1">
      <c r="A315" s="49">
        <f>A313+1</f>
        <v>241</v>
      </c>
      <c r="B315" s="80" t="s">
        <v>829</v>
      </c>
      <c r="C315" s="75" t="s">
        <v>830</v>
      </c>
      <c r="D315" s="50" t="s">
        <v>831</v>
      </c>
      <c r="E315" s="50"/>
      <c r="F315" s="50"/>
      <c r="G315" s="51">
        <v>3</v>
      </c>
      <c r="H315" s="51">
        <v>4</v>
      </c>
    </row>
    <row r="316" spans="1:8" ht="110.25" customHeight="1">
      <c r="A316" s="49">
        <f t="shared" si="4"/>
        <v>242</v>
      </c>
      <c r="B316" s="80" t="s">
        <v>832</v>
      </c>
      <c r="C316" s="75" t="s">
        <v>833</v>
      </c>
      <c r="D316" s="50" t="s">
        <v>701</v>
      </c>
      <c r="E316" s="50"/>
      <c r="F316" s="50"/>
      <c r="G316" s="51">
        <v>3</v>
      </c>
      <c r="H316" s="51">
        <v>4</v>
      </c>
    </row>
    <row r="317" spans="1:8" ht="110.25" customHeight="1">
      <c r="A317" s="49">
        <f t="shared" si="4"/>
        <v>243</v>
      </c>
      <c r="B317" s="80" t="s">
        <v>834</v>
      </c>
      <c r="C317" s="75" t="s">
        <v>835</v>
      </c>
      <c r="D317" s="50" t="s">
        <v>836</v>
      </c>
      <c r="E317" s="50"/>
      <c r="F317" s="50"/>
      <c r="G317" s="51">
        <v>3</v>
      </c>
      <c r="H317" s="51">
        <v>4</v>
      </c>
    </row>
    <row r="318" spans="1:8" ht="38.25" customHeight="1">
      <c r="A318" s="49"/>
      <c r="B318" s="81" t="s">
        <v>837</v>
      </c>
      <c r="C318" s="91" t="s">
        <v>838</v>
      </c>
      <c r="D318" s="93"/>
      <c r="E318" s="50"/>
      <c r="F318" s="51"/>
      <c r="G318" s="51">
        <v>4</v>
      </c>
      <c r="H318" s="51">
        <v>5</v>
      </c>
    </row>
    <row r="319" spans="1:8" ht="110.25" customHeight="1">
      <c r="A319" s="49">
        <f>A317+1</f>
        <v>244</v>
      </c>
      <c r="B319" s="80" t="s">
        <v>839</v>
      </c>
      <c r="C319" s="75" t="s">
        <v>840</v>
      </c>
      <c r="D319" s="50" t="s">
        <v>841</v>
      </c>
      <c r="E319" s="50"/>
      <c r="F319" s="50"/>
      <c r="G319" s="51">
        <v>4</v>
      </c>
      <c r="H319" s="51">
        <v>5</v>
      </c>
    </row>
    <row r="320" spans="1:8" ht="94.5" customHeight="1">
      <c r="A320" s="49">
        <f t="shared" si="4"/>
        <v>245</v>
      </c>
      <c r="B320" s="80" t="s">
        <v>842</v>
      </c>
      <c r="C320" s="75" t="s">
        <v>843</v>
      </c>
      <c r="D320" s="50" t="s">
        <v>844</v>
      </c>
      <c r="E320" s="50"/>
      <c r="F320" s="50"/>
      <c r="G320" s="51">
        <v>4</v>
      </c>
      <c r="H320" s="51">
        <v>5</v>
      </c>
    </row>
    <row r="321" spans="1:8" ht="94.5" customHeight="1">
      <c r="A321" s="49">
        <f t="shared" si="4"/>
        <v>246</v>
      </c>
      <c r="B321" s="80" t="s">
        <v>845</v>
      </c>
      <c r="C321" s="75" t="s">
        <v>846</v>
      </c>
      <c r="D321" s="50" t="s">
        <v>847</v>
      </c>
      <c r="E321" s="50"/>
      <c r="F321" s="50"/>
      <c r="G321" s="51">
        <v>4</v>
      </c>
      <c r="H321" s="51">
        <v>5</v>
      </c>
    </row>
    <row r="322" spans="1:8">
      <c r="A322" s="49"/>
      <c r="B322" s="73" t="s">
        <v>91</v>
      </c>
      <c r="C322" s="94" t="s">
        <v>848</v>
      </c>
      <c r="D322" s="96"/>
      <c r="E322" s="50"/>
      <c r="F322" s="51"/>
      <c r="G322" s="51">
        <v>0</v>
      </c>
      <c r="H322" s="51">
        <v>0</v>
      </c>
    </row>
    <row r="323" spans="1:8" ht="31.5" customHeight="1">
      <c r="A323" s="49">
        <f>A321+1</f>
        <v>247</v>
      </c>
      <c r="B323" s="80" t="s">
        <v>93</v>
      </c>
      <c r="C323" s="75" t="s">
        <v>849</v>
      </c>
      <c r="D323" s="50" t="s">
        <v>850</v>
      </c>
      <c r="E323" s="50"/>
      <c r="F323" s="50"/>
      <c r="G323" s="51">
        <v>4</v>
      </c>
      <c r="H323" s="51">
        <v>4</v>
      </c>
    </row>
    <row r="324" spans="1:8" s="70" customFormat="1" ht="63" customHeight="1">
      <c r="A324" s="49">
        <f t="shared" si="4"/>
        <v>248</v>
      </c>
      <c r="B324" s="80" t="s">
        <v>110</v>
      </c>
      <c r="C324" s="75" t="s">
        <v>851</v>
      </c>
      <c r="D324" s="50" t="s">
        <v>852</v>
      </c>
      <c r="E324" s="50"/>
      <c r="F324" s="50"/>
      <c r="G324" s="51">
        <v>3</v>
      </c>
      <c r="H324" s="51">
        <v>3</v>
      </c>
    </row>
    <row r="325" spans="1:8" ht="63" customHeight="1">
      <c r="A325" s="49">
        <f t="shared" si="4"/>
        <v>249</v>
      </c>
      <c r="B325" s="80" t="s">
        <v>140</v>
      </c>
      <c r="C325" s="75" t="s">
        <v>853</v>
      </c>
      <c r="D325" s="69" t="s">
        <v>854</v>
      </c>
      <c r="E325" s="69"/>
      <c r="F325" s="50" t="s">
        <v>855</v>
      </c>
      <c r="G325" s="51">
        <v>1</v>
      </c>
      <c r="H325" s="51">
        <v>1</v>
      </c>
    </row>
    <row r="326" spans="1:8">
      <c r="A326" s="49"/>
      <c r="B326" s="88" t="s">
        <v>856</v>
      </c>
      <c r="C326" s="89"/>
      <c r="D326" s="90"/>
      <c r="E326" s="50"/>
      <c r="F326" s="51"/>
      <c r="G326" s="51">
        <v>0</v>
      </c>
      <c r="H326" s="51">
        <v>0</v>
      </c>
    </row>
    <row r="327" spans="1:8">
      <c r="A327" s="49"/>
      <c r="B327" s="67" t="s">
        <v>54</v>
      </c>
      <c r="C327" s="85" t="s">
        <v>857</v>
      </c>
      <c r="D327" s="87"/>
      <c r="E327" s="50"/>
      <c r="F327" s="51"/>
      <c r="G327" s="51">
        <v>0</v>
      </c>
      <c r="H327" s="51">
        <v>0</v>
      </c>
    </row>
    <row r="328" spans="1:8" ht="47.25" customHeight="1">
      <c r="A328" s="49">
        <f>A325+1</f>
        <v>250</v>
      </c>
      <c r="B328" s="82" t="s">
        <v>56</v>
      </c>
      <c r="C328" s="59" t="s">
        <v>858</v>
      </c>
      <c r="D328" s="50" t="s">
        <v>859</v>
      </c>
      <c r="E328" s="50"/>
      <c r="F328" s="50"/>
      <c r="G328" s="51">
        <v>3</v>
      </c>
      <c r="H328" s="51">
        <v>3</v>
      </c>
    </row>
    <row r="329" spans="1:8" ht="47.25" customHeight="1">
      <c r="A329" s="49">
        <f t="shared" si="4"/>
        <v>251</v>
      </c>
      <c r="B329" s="82" t="s">
        <v>73</v>
      </c>
      <c r="C329" s="59" t="s">
        <v>860</v>
      </c>
      <c r="D329" s="50" t="s">
        <v>861</v>
      </c>
      <c r="E329" s="50"/>
      <c r="F329" s="50"/>
      <c r="G329" s="51">
        <v>3</v>
      </c>
      <c r="H329" s="51">
        <v>3</v>
      </c>
    </row>
    <row r="330" spans="1:8" ht="47.25" customHeight="1">
      <c r="A330" s="49">
        <f t="shared" si="4"/>
        <v>252</v>
      </c>
      <c r="B330" s="82" t="s">
        <v>396</v>
      </c>
      <c r="C330" s="59" t="s">
        <v>862</v>
      </c>
      <c r="D330" s="50" t="s">
        <v>863</v>
      </c>
      <c r="E330" s="50"/>
      <c r="F330" s="50"/>
      <c r="G330" s="51">
        <v>3</v>
      </c>
      <c r="H330" s="51">
        <v>3</v>
      </c>
    </row>
    <row r="331" spans="1:8" ht="47.25" customHeight="1">
      <c r="A331" s="49">
        <f t="shared" si="4"/>
        <v>253</v>
      </c>
      <c r="B331" s="82" t="s">
        <v>399</v>
      </c>
      <c r="C331" s="59" t="s">
        <v>864</v>
      </c>
      <c r="D331" s="50" t="s">
        <v>865</v>
      </c>
      <c r="E331" s="50"/>
      <c r="F331" s="50"/>
      <c r="G331" s="51">
        <v>3</v>
      </c>
      <c r="H331" s="51">
        <v>3</v>
      </c>
    </row>
    <row r="332" spans="1:8">
      <c r="A332" s="49"/>
      <c r="B332" s="67" t="s">
        <v>91</v>
      </c>
      <c r="C332" s="85" t="s">
        <v>866</v>
      </c>
      <c r="D332" s="87"/>
      <c r="E332" s="50"/>
      <c r="F332" s="51"/>
      <c r="G332" s="51">
        <v>0</v>
      </c>
      <c r="H332" s="51">
        <v>0</v>
      </c>
    </row>
    <row r="333" spans="1:8" ht="47.25" customHeight="1">
      <c r="A333" s="49">
        <f>A331+1</f>
        <v>254</v>
      </c>
      <c r="B333" s="82" t="s">
        <v>93</v>
      </c>
      <c r="C333" s="59" t="s">
        <v>867</v>
      </c>
      <c r="D333" s="50" t="s">
        <v>868</v>
      </c>
      <c r="E333" s="50"/>
      <c r="F333" s="50"/>
      <c r="G333" s="51">
        <v>3</v>
      </c>
      <c r="H333" s="51">
        <v>3</v>
      </c>
    </row>
    <row r="334" spans="1:8" ht="47.25" customHeight="1">
      <c r="A334" s="49">
        <f t="shared" si="4"/>
        <v>255</v>
      </c>
      <c r="B334" s="82" t="s">
        <v>110</v>
      </c>
      <c r="C334" s="59" t="s">
        <v>869</v>
      </c>
      <c r="D334" s="50" t="s">
        <v>870</v>
      </c>
      <c r="E334" s="50"/>
      <c r="F334" s="50"/>
      <c r="G334" s="51">
        <v>3</v>
      </c>
      <c r="H334" s="51">
        <v>3</v>
      </c>
    </row>
    <row r="335" spans="1:8" ht="31.5" customHeight="1">
      <c r="A335" s="49">
        <f t="shared" si="4"/>
        <v>256</v>
      </c>
      <c r="B335" s="82" t="s">
        <v>122</v>
      </c>
      <c r="C335" s="59" t="s">
        <v>871</v>
      </c>
      <c r="D335" s="50" t="s">
        <v>872</v>
      </c>
      <c r="E335" s="50"/>
      <c r="F335" s="50"/>
      <c r="G335" s="51">
        <v>3</v>
      </c>
      <c r="H335" s="51">
        <v>3</v>
      </c>
    </row>
    <row r="336" spans="1:8" ht="47.25" customHeight="1">
      <c r="A336" s="49">
        <f t="shared" si="4"/>
        <v>257</v>
      </c>
      <c r="B336" s="82" t="s">
        <v>140</v>
      </c>
      <c r="C336" s="59" t="s">
        <v>873</v>
      </c>
      <c r="D336" s="50" t="s">
        <v>874</v>
      </c>
      <c r="E336" s="50"/>
      <c r="F336" s="50"/>
      <c r="G336" s="51">
        <v>3</v>
      </c>
      <c r="H336" s="51">
        <v>3</v>
      </c>
    </row>
    <row r="337" spans="1:8" ht="47.25" customHeight="1">
      <c r="A337" s="49">
        <f t="shared" si="4"/>
        <v>258</v>
      </c>
      <c r="B337" s="82" t="s">
        <v>158</v>
      </c>
      <c r="C337" s="59" t="s">
        <v>875</v>
      </c>
      <c r="D337" s="50" t="s">
        <v>876</v>
      </c>
      <c r="E337" s="50"/>
      <c r="F337" s="50"/>
      <c r="G337" s="51">
        <v>3</v>
      </c>
      <c r="H337" s="51">
        <v>3</v>
      </c>
    </row>
    <row r="338" spans="1:8" ht="47.25" customHeight="1">
      <c r="A338" s="49">
        <f t="shared" si="4"/>
        <v>259</v>
      </c>
      <c r="B338" s="82" t="s">
        <v>168</v>
      </c>
      <c r="C338" s="59" t="s">
        <v>877</v>
      </c>
      <c r="D338" s="50" t="s">
        <v>878</v>
      </c>
      <c r="E338" s="50"/>
      <c r="F338" s="50"/>
      <c r="G338" s="51">
        <v>3</v>
      </c>
      <c r="H338" s="51">
        <v>3</v>
      </c>
    </row>
    <row r="339" spans="1:8" ht="47.25" customHeight="1">
      <c r="A339" s="49">
        <f t="shared" si="4"/>
        <v>260</v>
      </c>
      <c r="B339" s="82" t="s">
        <v>179</v>
      </c>
      <c r="C339" s="59" t="s">
        <v>879</v>
      </c>
      <c r="D339" s="50" t="s">
        <v>880</v>
      </c>
      <c r="E339" s="50"/>
      <c r="F339" s="50"/>
      <c r="G339" s="51">
        <v>3</v>
      </c>
      <c r="H339" s="51">
        <v>3</v>
      </c>
    </row>
    <row r="340" spans="1:8" ht="47.25" customHeight="1">
      <c r="A340" s="49">
        <f t="shared" si="4"/>
        <v>261</v>
      </c>
      <c r="B340" s="82" t="s">
        <v>420</v>
      </c>
      <c r="C340" s="59" t="s">
        <v>881</v>
      </c>
      <c r="D340" s="50" t="s">
        <v>882</v>
      </c>
      <c r="E340" s="50"/>
      <c r="F340" s="50"/>
      <c r="G340" s="51">
        <v>3</v>
      </c>
      <c r="H340" s="51">
        <v>3</v>
      </c>
    </row>
    <row r="341" spans="1:8">
      <c r="A341" s="49"/>
      <c r="B341" s="67" t="s">
        <v>198</v>
      </c>
      <c r="C341" s="85" t="s">
        <v>883</v>
      </c>
      <c r="D341" s="87"/>
      <c r="E341" s="50"/>
      <c r="F341" s="50"/>
      <c r="G341" s="51">
        <v>0</v>
      </c>
      <c r="H341" s="51">
        <v>0</v>
      </c>
    </row>
    <row r="342" spans="1:8" ht="47.25" customHeight="1">
      <c r="A342" s="49">
        <f>A340+1</f>
        <v>262</v>
      </c>
      <c r="B342" s="82" t="s">
        <v>424</v>
      </c>
      <c r="C342" s="59" t="s">
        <v>884</v>
      </c>
      <c r="D342" s="50" t="s">
        <v>885</v>
      </c>
      <c r="E342" s="50"/>
      <c r="F342" s="50"/>
      <c r="G342" s="51">
        <v>3</v>
      </c>
      <c r="H342" s="51">
        <v>3</v>
      </c>
    </row>
    <row r="343" spans="1:8" ht="47.25" customHeight="1">
      <c r="A343" s="49">
        <f t="shared" ref="A343:A354" si="5">A342+1</f>
        <v>263</v>
      </c>
      <c r="B343" s="82" t="s">
        <v>426</v>
      </c>
      <c r="C343" s="59" t="s">
        <v>886</v>
      </c>
      <c r="D343" s="50" t="s">
        <v>887</v>
      </c>
      <c r="E343" s="50"/>
      <c r="F343" s="50"/>
      <c r="G343" s="51">
        <v>3</v>
      </c>
      <c r="H343" s="51">
        <v>3</v>
      </c>
    </row>
    <row r="344" spans="1:8">
      <c r="A344" s="49"/>
      <c r="B344" s="67" t="s">
        <v>442</v>
      </c>
      <c r="C344" s="85" t="s">
        <v>888</v>
      </c>
      <c r="D344" s="87"/>
      <c r="E344" s="50"/>
      <c r="F344" s="50"/>
      <c r="G344" s="51">
        <v>0</v>
      </c>
      <c r="H344" s="51">
        <v>0</v>
      </c>
    </row>
    <row r="345" spans="1:8" ht="31.5" customHeight="1">
      <c r="A345" s="49">
        <f>A343+1</f>
        <v>264</v>
      </c>
      <c r="B345" s="82" t="s">
        <v>444</v>
      </c>
      <c r="C345" s="59" t="s">
        <v>889</v>
      </c>
      <c r="D345" s="50" t="s">
        <v>890</v>
      </c>
      <c r="E345" s="50"/>
      <c r="F345" s="50"/>
      <c r="G345" s="51">
        <v>3</v>
      </c>
      <c r="H345" s="51">
        <v>3</v>
      </c>
    </row>
    <row r="346" spans="1:8" ht="31.5" customHeight="1">
      <c r="A346" s="49">
        <f t="shared" si="5"/>
        <v>265</v>
      </c>
      <c r="B346" s="82" t="s">
        <v>447</v>
      </c>
      <c r="C346" s="59" t="s">
        <v>891</v>
      </c>
      <c r="D346" s="50" t="s">
        <v>892</v>
      </c>
      <c r="E346" s="50"/>
      <c r="F346" s="50"/>
      <c r="G346" s="51">
        <v>3</v>
      </c>
      <c r="H346" s="51">
        <v>3</v>
      </c>
    </row>
    <row r="347" spans="1:8">
      <c r="A347" s="49"/>
      <c r="B347" s="67" t="s">
        <v>209</v>
      </c>
      <c r="C347" s="85" t="s">
        <v>893</v>
      </c>
      <c r="D347" s="87"/>
      <c r="E347" s="50"/>
      <c r="F347" s="50"/>
      <c r="G347" s="51">
        <v>0</v>
      </c>
      <c r="H347" s="51">
        <v>0</v>
      </c>
    </row>
    <row r="348" spans="1:8" ht="31.5" customHeight="1">
      <c r="A348" s="49">
        <f>A346+1</f>
        <v>266</v>
      </c>
      <c r="B348" s="82" t="s">
        <v>211</v>
      </c>
      <c r="C348" s="59" t="s">
        <v>894</v>
      </c>
      <c r="D348" s="50" t="s">
        <v>895</v>
      </c>
      <c r="E348" s="50"/>
      <c r="F348" s="50"/>
      <c r="G348" s="51">
        <v>3</v>
      </c>
      <c r="H348" s="51">
        <v>3</v>
      </c>
    </row>
    <row r="349" spans="1:8" ht="40.5" customHeight="1">
      <c r="A349" s="49">
        <f t="shared" si="5"/>
        <v>267</v>
      </c>
      <c r="B349" s="82" t="s">
        <v>219</v>
      </c>
      <c r="C349" s="59" t="s">
        <v>896</v>
      </c>
      <c r="D349" s="50" t="s">
        <v>897</v>
      </c>
      <c r="E349" s="50"/>
      <c r="F349" s="50"/>
      <c r="G349" s="51">
        <v>3</v>
      </c>
      <c r="H349" s="51">
        <v>3</v>
      </c>
    </row>
    <row r="350" spans="1:8" ht="31.5" customHeight="1">
      <c r="A350" s="49">
        <f t="shared" si="5"/>
        <v>268</v>
      </c>
      <c r="B350" s="82" t="s">
        <v>465</v>
      </c>
      <c r="C350" s="59" t="s">
        <v>898</v>
      </c>
      <c r="D350" s="50" t="s">
        <v>899</v>
      </c>
      <c r="E350" s="50"/>
      <c r="F350" s="50"/>
      <c r="G350" s="51">
        <v>3</v>
      </c>
      <c r="H350" s="51">
        <v>3</v>
      </c>
    </row>
    <row r="351" spans="1:8">
      <c r="A351" s="49"/>
      <c r="B351" s="67" t="s">
        <v>476</v>
      </c>
      <c r="C351" s="85" t="s">
        <v>900</v>
      </c>
      <c r="D351" s="87"/>
      <c r="E351" s="50"/>
      <c r="F351" s="51"/>
      <c r="G351" s="51">
        <v>0</v>
      </c>
      <c r="H351" s="51">
        <v>0</v>
      </c>
    </row>
    <row r="352" spans="1:8" ht="31.5">
      <c r="A352" s="49">
        <f>A350+1</f>
        <v>269</v>
      </c>
      <c r="B352" s="82" t="s">
        <v>234</v>
      </c>
      <c r="C352" s="59" t="s">
        <v>901</v>
      </c>
      <c r="D352" s="50" t="s">
        <v>902</v>
      </c>
      <c r="E352" s="50"/>
      <c r="F352" s="50"/>
      <c r="G352" s="51">
        <v>3</v>
      </c>
      <c r="H352" s="51">
        <v>3</v>
      </c>
    </row>
    <row r="353" spans="1:8" ht="31.5">
      <c r="A353" s="49">
        <f t="shared" si="5"/>
        <v>270</v>
      </c>
      <c r="B353" s="82" t="s">
        <v>245</v>
      </c>
      <c r="C353" s="59" t="s">
        <v>903</v>
      </c>
      <c r="D353" s="50" t="s">
        <v>904</v>
      </c>
      <c r="E353" s="50"/>
      <c r="F353" s="50"/>
      <c r="G353" s="51">
        <v>3</v>
      </c>
      <c r="H353" s="51">
        <v>3</v>
      </c>
    </row>
    <row r="354" spans="1:8" ht="31.5">
      <c r="A354" s="49">
        <f t="shared" si="5"/>
        <v>271</v>
      </c>
      <c r="B354" s="82" t="s">
        <v>480</v>
      </c>
      <c r="C354" s="59" t="s">
        <v>905</v>
      </c>
      <c r="D354" s="50" t="s">
        <v>906</v>
      </c>
      <c r="E354" s="50"/>
      <c r="F354" s="50"/>
      <c r="G354" s="51">
        <v>3</v>
      </c>
      <c r="H354" s="51">
        <v>3</v>
      </c>
    </row>
  </sheetData>
  <autoFilter ref="B2:D354" xr:uid="{00000000-0009-0000-0000-000004000000}"/>
  <mergeCells count="10">
    <mergeCell ref="G1:H1"/>
    <mergeCell ref="F12:F16"/>
    <mergeCell ref="F30:F34"/>
    <mergeCell ref="F36:F42"/>
    <mergeCell ref="F77:F81"/>
    <mergeCell ref="F100:F107"/>
    <mergeCell ref="F183:F185"/>
    <mergeCell ref="F268:F272"/>
    <mergeCell ref="F274:F276"/>
    <mergeCell ref="B1:D1"/>
  </mergeCells>
  <conditionalFormatting sqref="A1:A1048576">
    <cfRule type="duplicateValues" dxfId="6" priority="1"/>
  </conditionalFormatting>
  <pageMargins left="0.75" right="0.75" top="0.33" bottom="0.5" header="0.2" footer="0.35"/>
  <pageSetup paperSize="9" fitToHeight="100" orientation="portrait" r:id="rId1"/>
  <headerFooter>
    <oddFooter>&amp;C&amp;"Times New Roman,Regular"Trang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358"/>
  <sheetViews>
    <sheetView zoomScale="85" zoomScaleNormal="85" workbookViewId="0">
      <pane xSplit="3" ySplit="6" topLeftCell="D7" activePane="bottomRight" state="frozen"/>
      <selection pane="topRight" activeCell="D1" sqref="D1"/>
      <selection pane="bottomLeft" activeCell="A7" sqref="A7"/>
      <selection pane="bottomRight" activeCell="M6" sqref="M6:N6"/>
    </sheetView>
  </sheetViews>
  <sheetFormatPr defaultColWidth="8.7109375" defaultRowHeight="15"/>
  <cols>
    <col min="1" max="1" width="8" customWidth="1"/>
    <col min="3" max="4" width="22.42578125" customWidth="1"/>
    <col min="5" max="5" width="19.7109375" customWidth="1"/>
    <col min="6" max="7" width="13" customWidth="1"/>
    <col min="8" max="9" width="10.7109375" customWidth="1"/>
    <col min="11" max="11" width="9.140625" style="115"/>
    <col min="12" max="12" width="10" customWidth="1"/>
    <col min="13" max="13" width="19.140625" customWidth="1"/>
    <col min="14" max="14" width="16.42578125" customWidth="1"/>
    <col min="15" max="15" width="19.28515625" customWidth="1"/>
    <col min="16" max="16" width="11.7109375" customWidth="1"/>
  </cols>
  <sheetData>
    <row r="1" spans="1:16" ht="18.75">
      <c r="P1" s="31"/>
    </row>
    <row r="2" spans="1:16" ht="33" customHeight="1">
      <c r="A2" s="216" t="s">
        <v>44</v>
      </c>
      <c r="B2" s="217"/>
      <c r="C2" s="217"/>
      <c r="D2" s="217"/>
      <c r="E2" s="217"/>
      <c r="F2" s="217"/>
      <c r="G2" s="217"/>
      <c r="H2" s="217"/>
      <c r="I2" s="217"/>
      <c r="J2" s="217"/>
      <c r="K2" s="217"/>
      <c r="L2" s="217"/>
      <c r="M2" s="217"/>
      <c r="N2" s="217"/>
      <c r="O2" s="217"/>
      <c r="P2" s="217"/>
    </row>
    <row r="3" spans="1:16" ht="31.5" customHeight="1">
      <c r="A3" s="218" t="s">
        <v>45</v>
      </c>
      <c r="B3" s="218"/>
      <c r="C3" s="218"/>
      <c r="D3" s="218"/>
      <c r="E3" s="218"/>
      <c r="F3" s="218"/>
      <c r="G3" s="218"/>
      <c r="H3" s="218"/>
      <c r="I3" s="218"/>
      <c r="J3" s="218"/>
      <c r="K3" s="218"/>
      <c r="L3" s="218"/>
      <c r="M3" s="218"/>
      <c r="N3" s="218"/>
      <c r="O3" s="218"/>
      <c r="P3" s="218"/>
    </row>
    <row r="4" spans="1:16" ht="31.5" customHeight="1">
      <c r="A4" s="218"/>
      <c r="B4" s="218"/>
      <c r="C4" s="218"/>
      <c r="D4" s="218"/>
      <c r="E4" s="218"/>
      <c r="F4" s="218"/>
      <c r="G4" s="218"/>
      <c r="H4" s="218"/>
      <c r="I4" s="218"/>
      <c r="J4" s="218"/>
      <c r="K4" s="218"/>
      <c r="L4" s="218"/>
      <c r="M4" s="218"/>
      <c r="N4" s="218"/>
      <c r="O4" s="218"/>
      <c r="P4" s="218"/>
    </row>
    <row r="6" spans="1:16" ht="57">
      <c r="A6" s="38" t="s">
        <v>3</v>
      </c>
      <c r="B6" s="38" t="s">
        <v>39</v>
      </c>
      <c r="C6" s="38" t="s">
        <v>16</v>
      </c>
      <c r="D6" s="38" t="s">
        <v>2</v>
      </c>
      <c r="E6" s="38" t="s">
        <v>17</v>
      </c>
      <c r="F6" s="38" t="s">
        <v>5</v>
      </c>
      <c r="G6" s="38" t="s">
        <v>908</v>
      </c>
      <c r="H6" s="38" t="s">
        <v>909</v>
      </c>
      <c r="I6" s="38" t="s">
        <v>910</v>
      </c>
      <c r="J6" s="38" t="s">
        <v>0</v>
      </c>
      <c r="K6" s="38" t="s">
        <v>911</v>
      </c>
      <c r="L6" s="38" t="s">
        <v>912</v>
      </c>
      <c r="M6" s="38" t="s">
        <v>913</v>
      </c>
      <c r="N6" s="38" t="s">
        <v>914</v>
      </c>
      <c r="O6" s="38" t="s">
        <v>915</v>
      </c>
      <c r="P6" s="38" t="s">
        <v>1</v>
      </c>
    </row>
    <row r="7" spans="1:16" ht="15.75">
      <c r="A7" s="38"/>
      <c r="B7" s="106" t="s">
        <v>53</v>
      </c>
      <c r="C7" s="106"/>
      <c r="D7" s="38"/>
      <c r="E7" s="38"/>
      <c r="F7" s="38"/>
      <c r="G7" s="38"/>
      <c r="H7" s="38"/>
      <c r="I7" s="38"/>
      <c r="J7" s="114"/>
      <c r="K7" s="116"/>
      <c r="L7" s="107"/>
      <c r="M7" s="107"/>
      <c r="N7" s="38"/>
      <c r="O7" s="38"/>
      <c r="P7" s="38"/>
    </row>
    <row r="8" spans="1:16" ht="47.25">
      <c r="A8" s="38"/>
      <c r="B8" s="52" t="s">
        <v>54</v>
      </c>
      <c r="C8" s="72" t="s">
        <v>55</v>
      </c>
      <c r="D8" s="38"/>
      <c r="E8" s="38"/>
      <c r="F8" s="38"/>
      <c r="G8" s="38"/>
      <c r="H8" s="38"/>
      <c r="I8" s="38"/>
      <c r="J8" s="114"/>
      <c r="K8" s="116"/>
      <c r="L8" s="34"/>
      <c r="M8" s="35"/>
      <c r="N8" s="38"/>
      <c r="O8" s="38"/>
      <c r="P8" s="38"/>
    </row>
    <row r="9" spans="1:16" ht="31.5">
      <c r="A9" s="38"/>
      <c r="B9" s="53" t="s">
        <v>56</v>
      </c>
      <c r="C9" s="108" t="s">
        <v>57</v>
      </c>
      <c r="D9" s="38"/>
      <c r="E9" s="38"/>
      <c r="F9" s="38"/>
      <c r="G9" s="38"/>
      <c r="H9" s="38"/>
      <c r="I9" s="38"/>
      <c r="J9" s="114"/>
      <c r="K9" s="116"/>
      <c r="L9" s="34"/>
      <c r="M9" s="35"/>
      <c r="N9" s="38"/>
      <c r="O9" s="38"/>
      <c r="P9" s="38"/>
    </row>
    <row r="10" spans="1:16" ht="31.5">
      <c r="A10" s="38"/>
      <c r="B10" s="54" t="s">
        <v>58</v>
      </c>
      <c r="C10" s="55" t="s">
        <v>59</v>
      </c>
      <c r="D10" s="38"/>
      <c r="E10" s="38"/>
      <c r="F10" s="38"/>
      <c r="G10" s="38"/>
      <c r="H10" s="38"/>
      <c r="I10" s="38"/>
      <c r="J10" s="114" t="s">
        <v>42</v>
      </c>
      <c r="K10" s="116">
        <v>80</v>
      </c>
      <c r="L10" s="34"/>
      <c r="M10" s="35"/>
      <c r="N10" s="38"/>
      <c r="O10" s="38"/>
      <c r="P10" s="38"/>
    </row>
    <row r="11" spans="1:16" ht="31.5">
      <c r="A11" s="38"/>
      <c r="B11" s="54" t="s">
        <v>61</v>
      </c>
      <c r="C11" s="55" t="s">
        <v>62</v>
      </c>
      <c r="D11" s="38"/>
      <c r="E11" s="38"/>
      <c r="F11" s="38"/>
      <c r="G11" s="38"/>
      <c r="H11" s="38"/>
      <c r="I11" s="38"/>
      <c r="J11" s="114" t="s">
        <v>42</v>
      </c>
      <c r="K11" s="116">
        <v>40</v>
      </c>
      <c r="L11" s="34"/>
      <c r="M11" s="35"/>
      <c r="N11" s="38"/>
      <c r="O11" s="38"/>
      <c r="P11" s="38"/>
    </row>
    <row r="12" spans="1:16" ht="31.5">
      <c r="A12" s="38"/>
      <c r="B12" s="54" t="s">
        <v>64</v>
      </c>
      <c r="C12" s="55" t="s">
        <v>65</v>
      </c>
      <c r="D12" s="38"/>
      <c r="E12" s="38"/>
      <c r="F12" s="38"/>
      <c r="G12" s="38"/>
      <c r="H12" s="38"/>
      <c r="I12" s="38"/>
      <c r="J12" s="114" t="s">
        <v>42</v>
      </c>
      <c r="K12" s="116">
        <v>15</v>
      </c>
      <c r="L12" s="34"/>
      <c r="M12" s="35"/>
      <c r="N12" s="38"/>
      <c r="O12" s="38"/>
      <c r="P12" s="38"/>
    </row>
    <row r="13" spans="1:16" ht="31.5">
      <c r="A13" s="38"/>
      <c r="B13" s="54" t="s">
        <v>67</v>
      </c>
      <c r="C13" s="55" t="s">
        <v>68</v>
      </c>
      <c r="D13" s="38"/>
      <c r="E13" s="38"/>
      <c r="F13" s="38"/>
      <c r="G13" s="38"/>
      <c r="H13" s="38"/>
      <c r="I13" s="38"/>
      <c r="J13" s="114" t="s">
        <v>42</v>
      </c>
      <c r="K13" s="116">
        <v>7</v>
      </c>
      <c r="L13" s="34"/>
      <c r="M13" s="35"/>
      <c r="N13" s="38"/>
      <c r="O13" s="38"/>
      <c r="P13" s="38"/>
    </row>
    <row r="14" spans="1:16" ht="31.5">
      <c r="A14" s="38"/>
      <c r="B14" s="54" t="s">
        <v>70</v>
      </c>
      <c r="C14" s="59" t="s">
        <v>71</v>
      </c>
      <c r="D14" s="38"/>
      <c r="E14" s="38"/>
      <c r="F14" s="38"/>
      <c r="G14" s="38"/>
      <c r="H14" s="38"/>
      <c r="I14" s="38"/>
      <c r="J14" s="114" t="s">
        <v>42</v>
      </c>
      <c r="K14" s="116">
        <v>750</v>
      </c>
      <c r="L14" s="34"/>
      <c r="M14" s="35"/>
      <c r="N14" s="38"/>
      <c r="O14" s="38"/>
      <c r="P14" s="38"/>
    </row>
    <row r="15" spans="1:16" ht="47.25">
      <c r="A15" s="38"/>
      <c r="B15" s="53" t="s">
        <v>73</v>
      </c>
      <c r="C15" s="109" t="s">
        <v>74</v>
      </c>
      <c r="D15" s="38"/>
      <c r="E15" s="38"/>
      <c r="F15" s="38"/>
      <c r="G15" s="38"/>
      <c r="H15" s="38"/>
      <c r="I15" s="38"/>
      <c r="J15" s="114"/>
      <c r="K15" s="116"/>
      <c r="L15" s="34"/>
      <c r="M15" s="35"/>
      <c r="N15" s="38"/>
      <c r="O15" s="38"/>
      <c r="P15" s="38"/>
    </row>
    <row r="16" spans="1:16" ht="47.25">
      <c r="A16" s="38"/>
      <c r="B16" s="54" t="s">
        <v>75</v>
      </c>
      <c r="C16" s="59" t="s">
        <v>76</v>
      </c>
      <c r="D16" s="38"/>
      <c r="E16" s="38"/>
      <c r="F16" s="38"/>
      <c r="G16" s="38"/>
      <c r="H16" s="38"/>
      <c r="I16" s="38"/>
      <c r="J16" s="114" t="s">
        <v>42</v>
      </c>
      <c r="K16" s="116">
        <v>80</v>
      </c>
      <c r="L16" s="34"/>
      <c r="M16" s="35"/>
      <c r="N16" s="38"/>
      <c r="O16" s="38"/>
      <c r="P16" s="38"/>
    </row>
    <row r="17" spans="1:16" ht="47.25">
      <c r="A17" s="38"/>
      <c r="B17" s="54" t="s">
        <v>79</v>
      </c>
      <c r="C17" s="59" t="s">
        <v>80</v>
      </c>
      <c r="D17" s="38"/>
      <c r="E17" s="38"/>
      <c r="F17" s="38"/>
      <c r="G17" s="38"/>
      <c r="H17" s="38"/>
      <c r="I17" s="38"/>
      <c r="J17" s="114" t="s">
        <v>42</v>
      </c>
      <c r="K17" s="116">
        <v>40</v>
      </c>
      <c r="L17" s="34"/>
      <c r="M17" s="35"/>
      <c r="N17" s="38"/>
      <c r="O17" s="38"/>
      <c r="P17" s="38"/>
    </row>
    <row r="18" spans="1:16" ht="47.25">
      <c r="A18" s="38"/>
      <c r="B18" s="54" t="s">
        <v>82</v>
      </c>
      <c r="C18" s="59" t="s">
        <v>83</v>
      </c>
      <c r="D18" s="38"/>
      <c r="E18" s="38"/>
      <c r="F18" s="38"/>
      <c r="G18" s="38"/>
      <c r="H18" s="38"/>
      <c r="I18" s="38"/>
      <c r="J18" s="114" t="s">
        <v>42</v>
      </c>
      <c r="K18" s="116">
        <v>15</v>
      </c>
      <c r="L18" s="34"/>
      <c r="M18" s="35"/>
      <c r="N18" s="38"/>
      <c r="O18" s="38"/>
      <c r="P18" s="38"/>
    </row>
    <row r="19" spans="1:16" ht="47.25">
      <c r="A19" s="38"/>
      <c r="B19" s="54" t="s">
        <v>85</v>
      </c>
      <c r="C19" s="59" t="s">
        <v>86</v>
      </c>
      <c r="D19" s="38"/>
      <c r="E19" s="38"/>
      <c r="F19" s="38"/>
      <c r="G19" s="38"/>
      <c r="H19" s="38"/>
      <c r="I19" s="38"/>
      <c r="J19" s="114" t="s">
        <v>42</v>
      </c>
      <c r="K19" s="116">
        <v>7</v>
      </c>
      <c r="L19" s="34"/>
      <c r="M19" s="35"/>
      <c r="N19" s="38"/>
      <c r="O19" s="38"/>
      <c r="P19" s="38"/>
    </row>
    <row r="20" spans="1:16" ht="47.25">
      <c r="A20" s="38"/>
      <c r="B20" s="54" t="s">
        <v>88</v>
      </c>
      <c r="C20" s="59" t="s">
        <v>89</v>
      </c>
      <c r="D20" s="38"/>
      <c r="E20" s="38"/>
      <c r="F20" s="38"/>
      <c r="G20" s="38"/>
      <c r="H20" s="38"/>
      <c r="I20" s="38"/>
      <c r="J20" s="114" t="s">
        <v>42</v>
      </c>
      <c r="K20" s="116">
        <v>750</v>
      </c>
      <c r="L20" s="34"/>
      <c r="M20" s="35"/>
      <c r="N20" s="38"/>
      <c r="O20" s="38"/>
      <c r="P20" s="38"/>
    </row>
    <row r="21" spans="1:16" ht="47.25">
      <c r="A21" s="38"/>
      <c r="B21" s="52" t="s">
        <v>91</v>
      </c>
      <c r="C21" s="72" t="s">
        <v>92</v>
      </c>
      <c r="D21" s="38"/>
      <c r="E21" s="38"/>
      <c r="F21" s="38"/>
      <c r="G21" s="38"/>
      <c r="H21" s="38"/>
      <c r="I21" s="38"/>
      <c r="J21" s="114"/>
      <c r="K21" s="116"/>
      <c r="L21" s="34"/>
      <c r="M21" s="35"/>
      <c r="N21" s="38"/>
      <c r="O21" s="38"/>
      <c r="P21" s="38"/>
    </row>
    <row r="22" spans="1:16" ht="47.25">
      <c r="A22" s="38"/>
      <c r="B22" s="53" t="s">
        <v>93</v>
      </c>
      <c r="C22" s="109" t="s">
        <v>94</v>
      </c>
      <c r="D22" s="38"/>
      <c r="E22" s="38"/>
      <c r="F22" s="38"/>
      <c r="G22" s="38"/>
      <c r="H22" s="38"/>
      <c r="I22" s="38"/>
      <c r="J22" s="114"/>
      <c r="K22" s="116"/>
      <c r="L22" s="34"/>
      <c r="M22" s="35"/>
      <c r="N22" s="38"/>
      <c r="O22" s="38"/>
      <c r="P22" s="38"/>
    </row>
    <row r="23" spans="1:16" ht="15.75">
      <c r="A23" s="38"/>
      <c r="B23" s="54" t="s">
        <v>95</v>
      </c>
      <c r="C23" s="59" t="s">
        <v>96</v>
      </c>
      <c r="D23" s="38"/>
      <c r="E23" s="38"/>
      <c r="F23" s="38"/>
      <c r="G23" s="38"/>
      <c r="H23" s="38"/>
      <c r="I23" s="38"/>
      <c r="J23" s="114" t="s">
        <v>42</v>
      </c>
      <c r="K23" s="116">
        <v>20</v>
      </c>
      <c r="L23" s="34"/>
      <c r="M23" s="35"/>
      <c r="N23" s="38"/>
      <c r="O23" s="38"/>
      <c r="P23" s="38"/>
    </row>
    <row r="24" spans="1:16" ht="15.75">
      <c r="A24" s="38"/>
      <c r="B24" s="54" t="s">
        <v>98</v>
      </c>
      <c r="C24" s="59" t="s">
        <v>99</v>
      </c>
      <c r="D24" s="38"/>
      <c r="E24" s="38"/>
      <c r="F24" s="38"/>
      <c r="G24" s="38"/>
      <c r="H24" s="38"/>
      <c r="I24" s="38"/>
      <c r="J24" s="114" t="s">
        <v>42</v>
      </c>
      <c r="K24" s="116">
        <v>80</v>
      </c>
      <c r="L24" s="34"/>
      <c r="M24" s="35"/>
      <c r="N24" s="38"/>
      <c r="O24" s="38"/>
      <c r="P24" s="38"/>
    </row>
    <row r="25" spans="1:16" ht="15.75">
      <c r="A25" s="38"/>
      <c r="B25" s="54" t="s">
        <v>101</v>
      </c>
      <c r="C25" s="59" t="s">
        <v>102</v>
      </c>
      <c r="D25" s="38"/>
      <c r="E25" s="38"/>
      <c r="F25" s="38"/>
      <c r="G25" s="38"/>
      <c r="H25" s="38"/>
      <c r="I25" s="38"/>
      <c r="J25" s="114" t="s">
        <v>42</v>
      </c>
      <c r="K25" s="116">
        <v>240</v>
      </c>
      <c r="L25" s="34"/>
      <c r="M25" s="35"/>
      <c r="N25" s="38"/>
      <c r="O25" s="38"/>
      <c r="P25" s="38"/>
    </row>
    <row r="26" spans="1:16" ht="47.25">
      <c r="A26" s="38"/>
      <c r="B26" s="54" t="s">
        <v>104</v>
      </c>
      <c r="C26" s="59" t="s">
        <v>105</v>
      </c>
      <c r="D26" s="38"/>
      <c r="E26" s="38"/>
      <c r="F26" s="38"/>
      <c r="G26" s="38"/>
      <c r="H26" s="38"/>
      <c r="I26" s="38"/>
      <c r="J26" s="114" t="s">
        <v>42</v>
      </c>
      <c r="K26" s="116">
        <v>240</v>
      </c>
      <c r="L26" s="34"/>
      <c r="M26" s="35"/>
      <c r="N26" s="38"/>
      <c r="O26" s="38"/>
      <c r="P26" s="38"/>
    </row>
    <row r="27" spans="1:16" ht="47.25">
      <c r="A27" s="38"/>
      <c r="B27" s="54" t="s">
        <v>107</v>
      </c>
      <c r="C27" s="59" t="s">
        <v>108</v>
      </c>
      <c r="D27" s="38"/>
      <c r="E27" s="38"/>
      <c r="F27" s="38"/>
      <c r="G27" s="38"/>
      <c r="H27" s="38"/>
      <c r="I27" s="38"/>
      <c r="J27" s="114" t="s">
        <v>42</v>
      </c>
      <c r="K27" s="116">
        <v>40</v>
      </c>
      <c r="L27" s="34"/>
      <c r="M27" s="35"/>
      <c r="N27" s="38"/>
      <c r="O27" s="38"/>
      <c r="P27" s="38"/>
    </row>
    <row r="28" spans="1:16" ht="31.5">
      <c r="A28" s="38"/>
      <c r="B28" s="52" t="s">
        <v>110</v>
      </c>
      <c r="C28" s="109" t="s">
        <v>111</v>
      </c>
      <c r="D28" s="38"/>
      <c r="E28" s="38"/>
      <c r="F28" s="38"/>
      <c r="G28" s="38"/>
      <c r="H28" s="38"/>
      <c r="I28" s="38"/>
      <c r="J28" s="114"/>
      <c r="K28" s="116"/>
      <c r="L28" s="34"/>
      <c r="M28" s="35"/>
      <c r="N28" s="38"/>
      <c r="O28" s="38"/>
      <c r="P28" s="38"/>
    </row>
    <row r="29" spans="1:16" ht="31.5">
      <c r="A29" s="38"/>
      <c r="B29" s="54" t="s">
        <v>112</v>
      </c>
      <c r="C29" s="59" t="s">
        <v>113</v>
      </c>
      <c r="D29" s="38"/>
      <c r="E29" s="38"/>
      <c r="F29" s="38"/>
      <c r="G29" s="38"/>
      <c r="H29" s="38"/>
      <c r="I29" s="38"/>
      <c r="J29" s="114" t="s">
        <v>42</v>
      </c>
      <c r="K29" s="116">
        <v>1200</v>
      </c>
      <c r="L29" s="34"/>
      <c r="M29" s="35"/>
      <c r="N29" s="38"/>
      <c r="O29" s="38"/>
      <c r="P29" s="38"/>
    </row>
    <row r="30" spans="1:16" ht="47.25">
      <c r="A30" s="38"/>
      <c r="B30" s="54" t="s">
        <v>115</v>
      </c>
      <c r="C30" s="59" t="s">
        <v>116</v>
      </c>
      <c r="D30" s="38"/>
      <c r="E30" s="38"/>
      <c r="F30" s="38"/>
      <c r="G30" s="38"/>
      <c r="H30" s="38"/>
      <c r="I30" s="38"/>
      <c r="J30" s="114" t="s">
        <v>42</v>
      </c>
      <c r="K30" s="116">
        <v>1200</v>
      </c>
      <c r="L30" s="34"/>
      <c r="M30" s="35"/>
      <c r="N30" s="38"/>
      <c r="O30" s="38"/>
      <c r="P30" s="38"/>
    </row>
    <row r="31" spans="1:16" ht="15.75">
      <c r="A31" s="38"/>
      <c r="B31" s="54" t="s">
        <v>117</v>
      </c>
      <c r="C31" s="59" t="s">
        <v>118</v>
      </c>
      <c r="D31" s="38"/>
      <c r="E31" s="38"/>
      <c r="F31" s="38"/>
      <c r="G31" s="38"/>
      <c r="H31" s="38"/>
      <c r="I31" s="38"/>
      <c r="J31" s="114" t="s">
        <v>42</v>
      </c>
      <c r="K31" s="116">
        <v>200</v>
      </c>
      <c r="L31" s="34"/>
      <c r="M31" s="35"/>
      <c r="N31" s="38"/>
      <c r="O31" s="38"/>
      <c r="P31" s="38"/>
    </row>
    <row r="32" spans="1:16" ht="15.75">
      <c r="A32" s="38"/>
      <c r="B32" s="54" t="s">
        <v>119</v>
      </c>
      <c r="C32" s="59" t="s">
        <v>120</v>
      </c>
      <c r="D32" s="38"/>
      <c r="E32" s="38"/>
      <c r="F32" s="38"/>
      <c r="G32" s="38"/>
      <c r="H32" s="38"/>
      <c r="I32" s="38"/>
      <c r="J32" s="114" t="s">
        <v>42</v>
      </c>
      <c r="K32" s="116">
        <v>26</v>
      </c>
      <c r="L32" s="34"/>
      <c r="M32" s="35"/>
      <c r="N32" s="38"/>
      <c r="O32" s="38"/>
      <c r="P32" s="38"/>
    </row>
    <row r="33" spans="1:16" ht="78.75">
      <c r="A33" s="38"/>
      <c r="B33" s="53" t="s">
        <v>122</v>
      </c>
      <c r="C33" s="109" t="s">
        <v>123</v>
      </c>
      <c r="D33" s="38"/>
      <c r="E33" s="38"/>
      <c r="F33" s="38"/>
      <c r="G33" s="38"/>
      <c r="H33" s="38"/>
      <c r="I33" s="38"/>
      <c r="J33" s="114"/>
      <c r="K33" s="116"/>
      <c r="L33" s="34"/>
      <c r="M33" s="35"/>
      <c r="N33" s="38"/>
      <c r="O33" s="38"/>
      <c r="P33" s="38"/>
    </row>
    <row r="34" spans="1:16" ht="47.25">
      <c r="A34" s="38"/>
      <c r="B34" s="54" t="s">
        <v>124</v>
      </c>
      <c r="C34" s="59" t="s">
        <v>125</v>
      </c>
      <c r="D34" s="38"/>
      <c r="E34" s="38"/>
      <c r="F34" s="38"/>
      <c r="G34" s="38"/>
      <c r="H34" s="38"/>
      <c r="I34" s="38"/>
      <c r="J34" s="114" t="s">
        <v>42</v>
      </c>
      <c r="K34" s="116">
        <v>40</v>
      </c>
      <c r="L34" s="34"/>
      <c r="M34" s="35"/>
      <c r="N34" s="38"/>
      <c r="O34" s="38"/>
      <c r="P34" s="38"/>
    </row>
    <row r="35" spans="1:16" ht="31.5">
      <c r="A35" s="38"/>
      <c r="B35" s="54" t="s">
        <v>128</v>
      </c>
      <c r="C35" s="59" t="s">
        <v>129</v>
      </c>
      <c r="D35" s="38"/>
      <c r="E35" s="38"/>
      <c r="F35" s="38"/>
      <c r="G35" s="38"/>
      <c r="H35" s="38"/>
      <c r="I35" s="38"/>
      <c r="J35" s="114" t="s">
        <v>42</v>
      </c>
      <c r="K35" s="116">
        <v>160</v>
      </c>
      <c r="L35" s="34"/>
      <c r="M35" s="35"/>
      <c r="N35" s="38"/>
      <c r="O35" s="38"/>
      <c r="P35" s="38"/>
    </row>
    <row r="36" spans="1:16" ht="31.5">
      <c r="A36" s="38"/>
      <c r="B36" s="54" t="s">
        <v>131</v>
      </c>
      <c r="C36" s="59" t="s">
        <v>132</v>
      </c>
      <c r="D36" s="38"/>
      <c r="E36" s="38"/>
      <c r="F36" s="38"/>
      <c r="G36" s="38"/>
      <c r="H36" s="38"/>
      <c r="I36" s="38"/>
      <c r="J36" s="114" t="s">
        <v>42</v>
      </c>
      <c r="K36" s="116">
        <v>160</v>
      </c>
      <c r="L36" s="34"/>
      <c r="M36" s="35"/>
      <c r="N36" s="38"/>
      <c r="O36" s="38"/>
      <c r="P36" s="38"/>
    </row>
    <row r="37" spans="1:16" ht="31.5">
      <c r="A37" s="38"/>
      <c r="B37" s="54" t="s">
        <v>134</v>
      </c>
      <c r="C37" s="59" t="s">
        <v>135</v>
      </c>
      <c r="D37" s="38"/>
      <c r="E37" s="38"/>
      <c r="F37" s="38"/>
      <c r="G37" s="38"/>
      <c r="H37" s="38"/>
      <c r="I37" s="38"/>
      <c r="J37" s="114" t="s">
        <v>42</v>
      </c>
      <c r="K37" s="116">
        <v>160</v>
      </c>
      <c r="L37" s="34"/>
      <c r="M37" s="35"/>
      <c r="N37" s="38"/>
      <c r="O37" s="38"/>
      <c r="P37" s="38"/>
    </row>
    <row r="38" spans="1:16" ht="31.5">
      <c r="A38" s="38"/>
      <c r="B38" s="54" t="s">
        <v>137</v>
      </c>
      <c r="C38" s="59" t="s">
        <v>138</v>
      </c>
      <c r="D38" s="38"/>
      <c r="E38" s="38"/>
      <c r="F38" s="38"/>
      <c r="G38" s="38"/>
      <c r="H38" s="38"/>
      <c r="I38" s="38"/>
      <c r="J38" s="114" t="s">
        <v>42</v>
      </c>
      <c r="K38" s="116">
        <v>160</v>
      </c>
      <c r="L38" s="34"/>
      <c r="M38" s="35"/>
      <c r="N38" s="38"/>
      <c r="O38" s="38"/>
      <c r="P38" s="38"/>
    </row>
    <row r="39" spans="1:16" ht="94.5">
      <c r="A39" s="38"/>
      <c r="B39" s="53" t="s">
        <v>140</v>
      </c>
      <c r="C39" s="109" t="s">
        <v>141</v>
      </c>
      <c r="D39" s="38"/>
      <c r="E39" s="38"/>
      <c r="F39" s="38"/>
      <c r="G39" s="38"/>
      <c r="H39" s="38"/>
      <c r="I39" s="38"/>
      <c r="J39" s="114"/>
      <c r="K39" s="116"/>
      <c r="L39" s="34"/>
      <c r="M39" s="35"/>
      <c r="N39" s="38"/>
      <c r="O39" s="38"/>
      <c r="P39" s="38"/>
    </row>
    <row r="40" spans="1:16" ht="31.5">
      <c r="A40" s="38"/>
      <c r="B40" s="54" t="s">
        <v>142</v>
      </c>
      <c r="C40" s="59" t="s">
        <v>143</v>
      </c>
      <c r="D40" s="38"/>
      <c r="E40" s="38"/>
      <c r="F40" s="38"/>
      <c r="G40" s="38"/>
      <c r="H40" s="38"/>
      <c r="I40" s="38"/>
      <c r="J40" s="114" t="s">
        <v>42</v>
      </c>
      <c r="K40" s="116">
        <v>40</v>
      </c>
      <c r="L40" s="35"/>
      <c r="M40" s="35"/>
      <c r="N40" s="38"/>
      <c r="O40" s="38"/>
      <c r="P40" s="38"/>
    </row>
    <row r="41" spans="1:16" ht="15.75">
      <c r="A41" s="38"/>
      <c r="B41" s="54" t="s">
        <v>145</v>
      </c>
      <c r="C41" s="59" t="s">
        <v>146</v>
      </c>
      <c r="D41" s="38"/>
      <c r="E41" s="38"/>
      <c r="F41" s="38"/>
      <c r="G41" s="38"/>
      <c r="H41" s="38"/>
      <c r="I41" s="38"/>
      <c r="J41" s="114" t="s">
        <v>42</v>
      </c>
      <c r="K41" s="116">
        <v>160</v>
      </c>
      <c r="L41" s="34"/>
      <c r="M41" s="35"/>
      <c r="N41" s="38"/>
      <c r="O41" s="38"/>
      <c r="P41" s="38"/>
    </row>
    <row r="42" spans="1:16" ht="31.5">
      <c r="A42" s="38"/>
      <c r="B42" s="54" t="s">
        <v>147</v>
      </c>
      <c r="C42" s="59" t="s">
        <v>148</v>
      </c>
      <c r="D42" s="38"/>
      <c r="E42" s="38"/>
      <c r="F42" s="38"/>
      <c r="G42" s="38"/>
      <c r="H42" s="38"/>
      <c r="I42" s="38"/>
      <c r="J42" s="114" t="s">
        <v>42</v>
      </c>
      <c r="K42" s="116">
        <v>160</v>
      </c>
      <c r="L42" s="34"/>
      <c r="M42" s="35"/>
      <c r="N42" s="38"/>
      <c r="O42" s="38"/>
      <c r="P42" s="38"/>
    </row>
    <row r="43" spans="1:16" ht="31.5">
      <c r="A43" s="38"/>
      <c r="B43" s="54" t="s">
        <v>149</v>
      </c>
      <c r="C43" s="59" t="s">
        <v>150</v>
      </c>
      <c r="D43" s="38"/>
      <c r="E43" s="38"/>
      <c r="F43" s="38"/>
      <c r="G43" s="38"/>
      <c r="H43" s="38"/>
      <c r="I43" s="38"/>
      <c r="J43" s="114" t="s">
        <v>42</v>
      </c>
      <c r="K43" s="116">
        <v>40</v>
      </c>
      <c r="L43" s="34"/>
      <c r="M43" s="35"/>
      <c r="N43" s="38"/>
      <c r="O43" s="38"/>
      <c r="P43" s="38"/>
    </row>
    <row r="44" spans="1:16" ht="31.5">
      <c r="A44" s="38"/>
      <c r="B44" s="54" t="s">
        <v>152</v>
      </c>
      <c r="C44" s="59" t="s">
        <v>153</v>
      </c>
      <c r="D44" s="38"/>
      <c r="E44" s="38"/>
      <c r="F44" s="38"/>
      <c r="G44" s="38"/>
      <c r="H44" s="38"/>
      <c r="I44" s="38"/>
      <c r="J44" s="114" t="s">
        <v>42</v>
      </c>
      <c r="K44" s="116">
        <v>160</v>
      </c>
      <c r="L44" s="35"/>
      <c r="M44" s="35"/>
      <c r="N44" s="38"/>
      <c r="O44" s="38"/>
      <c r="P44" s="38"/>
    </row>
    <row r="45" spans="1:16" ht="31.5">
      <c r="A45" s="38"/>
      <c r="B45" s="54" t="s">
        <v>154</v>
      </c>
      <c r="C45" s="59" t="s">
        <v>138</v>
      </c>
      <c r="D45" s="38"/>
      <c r="E45" s="38"/>
      <c r="F45" s="38"/>
      <c r="G45" s="38"/>
      <c r="H45" s="38"/>
      <c r="I45" s="38"/>
      <c r="J45" s="114" t="s">
        <v>42</v>
      </c>
      <c r="K45" s="116">
        <v>160</v>
      </c>
      <c r="L45" s="34"/>
      <c r="M45" s="35"/>
      <c r="N45" s="38"/>
      <c r="O45" s="38"/>
      <c r="P45" s="38"/>
    </row>
    <row r="46" spans="1:16" ht="31.5">
      <c r="A46" s="38"/>
      <c r="B46" s="54" t="s">
        <v>155</v>
      </c>
      <c r="C46" s="59" t="s">
        <v>156</v>
      </c>
      <c r="D46" s="38"/>
      <c r="E46" s="38"/>
      <c r="F46" s="38"/>
      <c r="G46" s="38"/>
      <c r="H46" s="38"/>
      <c r="I46" s="38"/>
      <c r="J46" s="114" t="s">
        <v>42</v>
      </c>
      <c r="K46" s="116">
        <v>40</v>
      </c>
      <c r="L46" s="34"/>
      <c r="M46" s="35"/>
      <c r="N46" s="38"/>
      <c r="O46" s="38"/>
      <c r="P46" s="38"/>
    </row>
    <row r="47" spans="1:16" ht="31.5">
      <c r="A47" s="38"/>
      <c r="B47" s="53" t="s">
        <v>158</v>
      </c>
      <c r="C47" s="109" t="s">
        <v>159</v>
      </c>
      <c r="D47" s="38"/>
      <c r="E47" s="38"/>
      <c r="F47" s="38"/>
      <c r="G47" s="38"/>
      <c r="H47" s="38"/>
      <c r="I47" s="38"/>
      <c r="J47" s="114"/>
      <c r="K47" s="116"/>
      <c r="L47" s="34"/>
      <c r="M47" s="35"/>
      <c r="N47" s="38"/>
      <c r="O47" s="38"/>
      <c r="P47" s="38"/>
    </row>
    <row r="48" spans="1:16" ht="31.5">
      <c r="A48" s="38"/>
      <c r="B48" s="54" t="s">
        <v>160</v>
      </c>
      <c r="C48" s="59" t="s">
        <v>153</v>
      </c>
      <c r="D48" s="38"/>
      <c r="E48" s="38"/>
      <c r="F48" s="38"/>
      <c r="G48" s="38"/>
      <c r="H48" s="38"/>
      <c r="I48" s="38"/>
      <c r="J48" s="114" t="s">
        <v>42</v>
      </c>
      <c r="K48" s="116">
        <v>2000</v>
      </c>
      <c r="L48" s="34"/>
      <c r="M48" s="35"/>
      <c r="N48" s="38"/>
      <c r="O48" s="38"/>
      <c r="P48" s="38"/>
    </row>
    <row r="49" spans="1:16" ht="47.25">
      <c r="A49" s="38"/>
      <c r="B49" s="54" t="s">
        <v>162</v>
      </c>
      <c r="C49" s="59" t="s">
        <v>163</v>
      </c>
      <c r="D49" s="38"/>
      <c r="E49" s="38"/>
      <c r="F49" s="38"/>
      <c r="G49" s="38"/>
      <c r="H49" s="38"/>
      <c r="I49" s="38"/>
      <c r="J49" s="114" t="s">
        <v>42</v>
      </c>
      <c r="K49" s="116">
        <v>2000</v>
      </c>
      <c r="L49" s="34"/>
      <c r="M49" s="35"/>
      <c r="N49" s="38"/>
      <c r="O49" s="38"/>
      <c r="P49" s="38"/>
    </row>
    <row r="50" spans="1:16" ht="15.75">
      <c r="A50" s="38"/>
      <c r="B50" s="54" t="s">
        <v>165</v>
      </c>
      <c r="C50" s="59" t="s">
        <v>166</v>
      </c>
      <c r="D50" s="38"/>
      <c r="E50" s="38"/>
      <c r="F50" s="38"/>
      <c r="G50" s="38"/>
      <c r="H50" s="38"/>
      <c r="I50" s="38"/>
      <c r="J50" s="114" t="s">
        <v>42</v>
      </c>
      <c r="K50" s="116">
        <v>400</v>
      </c>
      <c r="L50" s="34"/>
      <c r="M50" s="35"/>
      <c r="N50" s="38"/>
      <c r="O50" s="38"/>
      <c r="P50" s="38"/>
    </row>
    <row r="51" spans="1:16" ht="63">
      <c r="A51" s="38"/>
      <c r="B51" s="53" t="s">
        <v>168</v>
      </c>
      <c r="C51" s="109" t="s">
        <v>169</v>
      </c>
      <c r="D51" s="38"/>
      <c r="E51" s="38"/>
      <c r="F51" s="38"/>
      <c r="G51" s="38"/>
      <c r="H51" s="38"/>
      <c r="I51" s="38"/>
      <c r="J51" s="114"/>
      <c r="K51" s="116"/>
      <c r="L51" s="37"/>
      <c r="M51" s="35"/>
      <c r="N51" s="38"/>
      <c r="O51" s="38"/>
      <c r="P51" s="38"/>
    </row>
    <row r="52" spans="1:16" ht="15.75">
      <c r="A52" s="38"/>
      <c r="B52" s="54" t="s">
        <v>170</v>
      </c>
      <c r="C52" s="59" t="s">
        <v>171</v>
      </c>
      <c r="D52" s="38"/>
      <c r="E52" s="38"/>
      <c r="F52" s="38"/>
      <c r="G52" s="38"/>
      <c r="H52" s="38"/>
      <c r="I52" s="38"/>
      <c r="J52" s="114" t="s">
        <v>42</v>
      </c>
      <c r="K52" s="116">
        <v>600</v>
      </c>
      <c r="L52" s="34"/>
      <c r="M52" s="35"/>
      <c r="N52" s="38"/>
      <c r="O52" s="38"/>
      <c r="P52" s="38"/>
    </row>
    <row r="53" spans="1:16" ht="31.5">
      <c r="A53" s="38"/>
      <c r="B53" s="54" t="s">
        <v>173</v>
      </c>
      <c r="C53" s="59" t="s">
        <v>174</v>
      </c>
      <c r="D53" s="38"/>
      <c r="E53" s="38"/>
      <c r="F53" s="38"/>
      <c r="G53" s="38"/>
      <c r="H53" s="38"/>
      <c r="I53" s="38"/>
      <c r="J53" s="114" t="s">
        <v>42</v>
      </c>
      <c r="K53" s="116">
        <v>600</v>
      </c>
      <c r="L53" s="34"/>
      <c r="M53" s="35"/>
      <c r="N53" s="38"/>
      <c r="O53" s="38"/>
      <c r="P53" s="38"/>
    </row>
    <row r="54" spans="1:16" ht="63">
      <c r="A54" s="38"/>
      <c r="B54" s="54" t="s">
        <v>176</v>
      </c>
      <c r="C54" s="59" t="s">
        <v>177</v>
      </c>
      <c r="D54" s="38"/>
      <c r="E54" s="38"/>
      <c r="F54" s="38"/>
      <c r="G54" s="38"/>
      <c r="H54" s="38"/>
      <c r="I54" s="38"/>
      <c r="J54" s="114" t="s">
        <v>42</v>
      </c>
      <c r="K54" s="116">
        <v>200</v>
      </c>
      <c r="L54" s="34"/>
      <c r="M54" s="35"/>
      <c r="N54" s="38"/>
      <c r="O54" s="38"/>
      <c r="P54" s="38"/>
    </row>
    <row r="55" spans="1:16" ht="78.75">
      <c r="A55" s="38"/>
      <c r="B55" s="53" t="s">
        <v>179</v>
      </c>
      <c r="C55" s="110" t="s">
        <v>180</v>
      </c>
      <c r="D55" s="38"/>
      <c r="E55" s="38"/>
      <c r="F55" s="38"/>
      <c r="G55" s="38"/>
      <c r="H55" s="38"/>
      <c r="I55" s="38"/>
      <c r="J55" s="114"/>
      <c r="K55" s="116"/>
      <c r="L55" s="34"/>
      <c r="M55" s="35"/>
      <c r="N55" s="38"/>
      <c r="O55" s="38"/>
      <c r="P55" s="38"/>
    </row>
    <row r="56" spans="1:16" ht="31.5">
      <c r="A56" s="38"/>
      <c r="B56" s="54" t="s">
        <v>181</v>
      </c>
      <c r="C56" s="59" t="s">
        <v>182</v>
      </c>
      <c r="D56" s="38"/>
      <c r="E56" s="38"/>
      <c r="F56" s="38"/>
      <c r="G56" s="38"/>
      <c r="H56" s="38"/>
      <c r="I56" s="38"/>
      <c r="J56" s="114" t="s">
        <v>42</v>
      </c>
      <c r="K56" s="116">
        <v>50</v>
      </c>
      <c r="L56" s="34"/>
      <c r="M56" s="35"/>
      <c r="N56" s="38"/>
      <c r="O56" s="38"/>
      <c r="P56" s="38"/>
    </row>
    <row r="57" spans="1:16" ht="63">
      <c r="A57" s="38"/>
      <c r="B57" s="54" t="s">
        <v>184</v>
      </c>
      <c r="C57" s="59" t="s">
        <v>185</v>
      </c>
      <c r="D57" s="38"/>
      <c r="E57" s="38"/>
      <c r="F57" s="38"/>
      <c r="G57" s="38"/>
      <c r="H57" s="38"/>
      <c r="I57" s="38"/>
      <c r="J57" s="114" t="s">
        <v>42</v>
      </c>
      <c r="K57" s="116">
        <v>50</v>
      </c>
      <c r="L57" s="34"/>
      <c r="M57" s="35"/>
      <c r="N57" s="38"/>
      <c r="O57" s="38"/>
      <c r="P57" s="38"/>
    </row>
    <row r="58" spans="1:16" ht="31.5">
      <c r="A58" s="38"/>
      <c r="B58" s="54" t="s">
        <v>187</v>
      </c>
      <c r="C58" s="59" t="s">
        <v>188</v>
      </c>
      <c r="D58" s="38"/>
      <c r="E58" s="38"/>
      <c r="F58" s="38"/>
      <c r="G58" s="38"/>
      <c r="H58" s="38"/>
      <c r="I58" s="38"/>
      <c r="J58" s="114" t="s">
        <v>42</v>
      </c>
      <c r="K58" s="116">
        <v>600</v>
      </c>
      <c r="L58" s="34"/>
      <c r="M58" s="35"/>
      <c r="N58" s="38"/>
      <c r="O58" s="38"/>
      <c r="P58" s="38"/>
    </row>
    <row r="59" spans="1:16" ht="31.5">
      <c r="A59" s="38"/>
      <c r="B59" s="54" t="s">
        <v>190</v>
      </c>
      <c r="C59" s="59" t="s">
        <v>191</v>
      </c>
      <c r="D59" s="38"/>
      <c r="E59" s="38"/>
      <c r="F59" s="38"/>
      <c r="G59" s="38"/>
      <c r="H59" s="38"/>
      <c r="I59" s="38"/>
      <c r="J59" s="114" t="s">
        <v>42</v>
      </c>
      <c r="K59" s="116">
        <v>50</v>
      </c>
      <c r="L59" s="34"/>
      <c r="M59" s="35"/>
      <c r="N59" s="38"/>
      <c r="O59" s="38"/>
      <c r="P59" s="38"/>
    </row>
    <row r="60" spans="1:16" ht="47.25">
      <c r="A60" s="38"/>
      <c r="B60" s="54" t="s">
        <v>193</v>
      </c>
      <c r="C60" s="59" t="s">
        <v>194</v>
      </c>
      <c r="D60" s="38"/>
      <c r="E60" s="38"/>
      <c r="F60" s="38"/>
      <c r="G60" s="38"/>
      <c r="H60" s="38"/>
      <c r="I60" s="38"/>
      <c r="J60" s="114" t="s">
        <v>42</v>
      </c>
      <c r="K60" s="116">
        <v>750</v>
      </c>
      <c r="L60" s="34"/>
      <c r="M60" s="35"/>
      <c r="N60" s="38"/>
      <c r="O60" s="38"/>
      <c r="P60" s="38"/>
    </row>
    <row r="61" spans="1:16" ht="15.75">
      <c r="A61" s="38"/>
      <c r="B61" s="54" t="s">
        <v>196</v>
      </c>
      <c r="C61" s="59" t="s">
        <v>166</v>
      </c>
      <c r="D61" s="38"/>
      <c r="E61" s="38"/>
      <c r="F61" s="38"/>
      <c r="G61" s="38"/>
      <c r="H61" s="38"/>
      <c r="I61" s="38"/>
      <c r="J61" s="114" t="s">
        <v>42</v>
      </c>
      <c r="K61" s="116">
        <v>50</v>
      </c>
      <c r="L61" s="34"/>
      <c r="M61" s="35"/>
      <c r="N61" s="38"/>
      <c r="O61" s="38"/>
      <c r="P61" s="38"/>
    </row>
    <row r="62" spans="1:16" ht="173.25">
      <c r="A62" s="38"/>
      <c r="B62" s="52" t="s">
        <v>198</v>
      </c>
      <c r="C62" s="72" t="s">
        <v>199</v>
      </c>
      <c r="D62" s="38"/>
      <c r="E62" s="38"/>
      <c r="F62" s="38"/>
      <c r="G62" s="38"/>
      <c r="H62" s="38"/>
      <c r="I62" s="38"/>
      <c r="J62" s="114"/>
      <c r="K62" s="116"/>
      <c r="L62" s="34"/>
      <c r="M62" s="35"/>
      <c r="N62" s="38"/>
      <c r="O62" s="38"/>
      <c r="P62" s="38"/>
    </row>
    <row r="63" spans="1:16" ht="15.75">
      <c r="A63" s="38"/>
      <c r="B63" s="54" t="s">
        <v>200</v>
      </c>
      <c r="C63" s="59" t="s">
        <v>201</v>
      </c>
      <c r="D63" s="38"/>
      <c r="E63" s="38"/>
      <c r="F63" s="38"/>
      <c r="G63" s="38"/>
      <c r="H63" s="38"/>
      <c r="I63" s="38"/>
      <c r="J63" s="114" t="s">
        <v>42</v>
      </c>
      <c r="K63" s="116">
        <v>100</v>
      </c>
      <c r="L63" s="34"/>
      <c r="M63" s="36"/>
      <c r="N63" s="38"/>
      <c r="O63" s="38"/>
      <c r="P63" s="38"/>
    </row>
    <row r="64" spans="1:16" ht="15.75">
      <c r="A64" s="38"/>
      <c r="B64" s="54" t="s">
        <v>202</v>
      </c>
      <c r="C64" s="59" t="s">
        <v>203</v>
      </c>
      <c r="D64" s="38"/>
      <c r="E64" s="38"/>
      <c r="F64" s="38"/>
      <c r="G64" s="38"/>
      <c r="H64" s="38"/>
      <c r="I64" s="38"/>
      <c r="J64" s="114" t="s">
        <v>42</v>
      </c>
      <c r="K64" s="116">
        <v>100</v>
      </c>
      <c r="L64" s="107"/>
      <c r="M64" s="107"/>
      <c r="N64" s="38"/>
      <c r="O64" s="38"/>
      <c r="P64" s="38"/>
    </row>
    <row r="65" spans="1:16" ht="47.25">
      <c r="A65" s="38"/>
      <c r="B65" s="54" t="s">
        <v>204</v>
      </c>
      <c r="C65" s="59" t="s">
        <v>205</v>
      </c>
      <c r="D65" s="38"/>
      <c r="E65" s="38"/>
      <c r="F65" s="38"/>
      <c r="G65" s="38"/>
      <c r="H65" s="38"/>
      <c r="I65" s="38"/>
      <c r="J65" s="114" t="s">
        <v>42</v>
      </c>
      <c r="K65" s="116">
        <v>200</v>
      </c>
      <c r="L65" s="34"/>
      <c r="M65" s="35"/>
      <c r="N65" s="38"/>
      <c r="O65" s="38"/>
      <c r="P65" s="38"/>
    </row>
    <row r="66" spans="1:16" ht="15.75">
      <c r="A66" s="38"/>
      <c r="B66" s="54" t="s">
        <v>206</v>
      </c>
      <c r="C66" s="59" t="s">
        <v>207</v>
      </c>
      <c r="D66" s="38"/>
      <c r="E66" s="38"/>
      <c r="F66" s="38"/>
      <c r="G66" s="38"/>
      <c r="H66" s="38"/>
      <c r="I66" s="38"/>
      <c r="J66" s="114" t="s">
        <v>42</v>
      </c>
      <c r="K66" s="116">
        <v>50</v>
      </c>
      <c r="L66" s="34"/>
      <c r="M66" s="35"/>
      <c r="N66" s="38"/>
      <c r="O66" s="38"/>
      <c r="P66" s="38"/>
    </row>
    <row r="67" spans="1:16" ht="31.5">
      <c r="A67" s="38"/>
      <c r="B67" s="67" t="s">
        <v>209</v>
      </c>
      <c r="C67" s="72" t="s">
        <v>210</v>
      </c>
      <c r="D67" s="38"/>
      <c r="E67" s="38"/>
      <c r="F67" s="38"/>
      <c r="G67" s="38"/>
      <c r="H67" s="38"/>
      <c r="I67" s="38"/>
      <c r="J67" s="114"/>
      <c r="K67" s="116"/>
      <c r="L67" s="34"/>
      <c r="M67" s="35"/>
      <c r="N67" s="38"/>
      <c r="O67" s="38"/>
      <c r="P67" s="38"/>
    </row>
    <row r="68" spans="1:16" ht="47.25">
      <c r="A68" s="38"/>
      <c r="B68" s="53" t="s">
        <v>211</v>
      </c>
      <c r="C68" s="109" t="s">
        <v>212</v>
      </c>
      <c r="D68" s="38"/>
      <c r="E68" s="38"/>
      <c r="F68" s="38"/>
      <c r="G68" s="38"/>
      <c r="H68" s="38"/>
      <c r="I68" s="38"/>
      <c r="J68" s="114"/>
      <c r="K68" s="116"/>
      <c r="L68" s="34"/>
      <c r="M68" s="35"/>
      <c r="N68" s="38"/>
      <c r="O68" s="38"/>
      <c r="P68" s="38"/>
    </row>
    <row r="69" spans="1:16" ht="63">
      <c r="A69" s="38"/>
      <c r="B69" s="54" t="s">
        <v>213</v>
      </c>
      <c r="C69" s="59" t="s">
        <v>214</v>
      </c>
      <c r="D69" s="38"/>
      <c r="E69" s="38"/>
      <c r="F69" s="38"/>
      <c r="G69" s="38"/>
      <c r="H69" s="38"/>
      <c r="I69" s="38"/>
      <c r="J69" s="114" t="s">
        <v>42</v>
      </c>
      <c r="K69" s="116">
        <v>100</v>
      </c>
      <c r="L69" s="34"/>
      <c r="M69" s="35"/>
      <c r="N69" s="38"/>
      <c r="O69" s="38"/>
      <c r="P69" s="38"/>
    </row>
    <row r="70" spans="1:16" ht="63">
      <c r="A70" s="38"/>
      <c r="B70" s="54" t="s">
        <v>216</v>
      </c>
      <c r="C70" s="59" t="s">
        <v>217</v>
      </c>
      <c r="D70" s="38"/>
      <c r="E70" s="38"/>
      <c r="F70" s="38"/>
      <c r="G70" s="38"/>
      <c r="H70" s="38"/>
      <c r="I70" s="38"/>
      <c r="J70" s="114" t="s">
        <v>42</v>
      </c>
      <c r="K70" s="116">
        <v>20</v>
      </c>
      <c r="L70" s="34"/>
      <c r="M70" s="35"/>
      <c r="N70" s="38"/>
      <c r="O70" s="38"/>
      <c r="P70" s="38"/>
    </row>
    <row r="71" spans="1:16" ht="110.25">
      <c r="A71" s="38"/>
      <c r="B71" s="53" t="s">
        <v>219</v>
      </c>
      <c r="C71" s="109" t="s">
        <v>220</v>
      </c>
      <c r="D71" s="38"/>
      <c r="E71" s="38"/>
      <c r="F71" s="38"/>
      <c r="G71" s="38"/>
      <c r="H71" s="38"/>
      <c r="I71" s="38"/>
      <c r="J71" s="114"/>
      <c r="K71" s="116"/>
      <c r="L71" s="34"/>
      <c r="M71" s="35"/>
      <c r="N71" s="38"/>
      <c r="O71" s="38"/>
      <c r="P71" s="38"/>
    </row>
    <row r="72" spans="1:16" ht="63">
      <c r="A72" s="38"/>
      <c r="B72" s="54" t="s">
        <v>221</v>
      </c>
      <c r="C72" s="59" t="s">
        <v>222</v>
      </c>
      <c r="D72" s="38"/>
      <c r="E72" s="38"/>
      <c r="F72" s="38"/>
      <c r="G72" s="38"/>
      <c r="H72" s="38"/>
      <c r="I72" s="38"/>
      <c r="J72" s="114" t="s">
        <v>42</v>
      </c>
      <c r="K72" s="116">
        <v>200</v>
      </c>
      <c r="L72" s="34"/>
      <c r="M72" s="35"/>
      <c r="N72" s="38"/>
      <c r="O72" s="38"/>
      <c r="P72" s="38"/>
    </row>
    <row r="73" spans="1:16" ht="78.75">
      <c r="A73" s="38"/>
      <c r="B73" s="54" t="s">
        <v>225</v>
      </c>
      <c r="C73" s="59" t="s">
        <v>226</v>
      </c>
      <c r="D73" s="38"/>
      <c r="E73" s="38"/>
      <c r="F73" s="38"/>
      <c r="G73" s="38"/>
      <c r="H73" s="38"/>
      <c r="I73" s="38"/>
      <c r="J73" s="114" t="s">
        <v>42</v>
      </c>
      <c r="K73" s="116">
        <v>200</v>
      </c>
      <c r="L73" s="34"/>
      <c r="M73" s="35"/>
      <c r="N73" s="38"/>
      <c r="O73" s="38"/>
      <c r="P73" s="38"/>
    </row>
    <row r="74" spans="1:16" ht="78.75">
      <c r="A74" s="38"/>
      <c r="B74" s="54" t="s">
        <v>228</v>
      </c>
      <c r="C74" s="59" t="s">
        <v>229</v>
      </c>
      <c r="D74" s="38"/>
      <c r="E74" s="38"/>
      <c r="F74" s="38"/>
      <c r="G74" s="38"/>
      <c r="H74" s="38"/>
      <c r="I74" s="38"/>
      <c r="J74" s="114" t="s">
        <v>42</v>
      </c>
      <c r="K74" s="116">
        <v>50</v>
      </c>
      <c r="L74" s="34"/>
      <c r="M74" s="35"/>
      <c r="N74" s="38"/>
      <c r="O74" s="38"/>
      <c r="P74" s="38"/>
    </row>
    <row r="75" spans="1:16" ht="94.5">
      <c r="A75" s="38"/>
      <c r="B75" s="54" t="s">
        <v>231</v>
      </c>
      <c r="C75" s="68" t="s">
        <v>232</v>
      </c>
      <c r="D75" s="38"/>
      <c r="E75" s="38"/>
      <c r="F75" s="38"/>
      <c r="G75" s="38"/>
      <c r="H75" s="38"/>
      <c r="I75" s="38"/>
      <c r="J75" s="114" t="s">
        <v>42</v>
      </c>
      <c r="K75" s="116">
        <v>200</v>
      </c>
      <c r="L75" s="34"/>
      <c r="M75" s="35"/>
      <c r="N75" s="38"/>
      <c r="O75" s="38"/>
      <c r="P75" s="38"/>
    </row>
    <row r="76" spans="1:16" ht="78.75">
      <c r="A76" s="38"/>
      <c r="B76" s="53" t="s">
        <v>234</v>
      </c>
      <c r="C76" s="109" t="s">
        <v>235</v>
      </c>
      <c r="D76" s="38"/>
      <c r="E76" s="38"/>
      <c r="F76" s="38"/>
      <c r="G76" s="38"/>
      <c r="H76" s="38"/>
      <c r="I76" s="38"/>
      <c r="J76" s="114"/>
      <c r="K76" s="116"/>
      <c r="L76" s="34"/>
      <c r="M76" s="35"/>
      <c r="N76" s="38"/>
      <c r="O76" s="38"/>
      <c r="P76" s="38"/>
    </row>
    <row r="77" spans="1:16" ht="63">
      <c r="A77" s="38"/>
      <c r="B77" s="54" t="s">
        <v>236</v>
      </c>
      <c r="C77" s="59" t="s">
        <v>237</v>
      </c>
      <c r="D77" s="38"/>
      <c r="E77" s="38"/>
      <c r="F77" s="38"/>
      <c r="G77" s="38"/>
      <c r="H77" s="38"/>
      <c r="I77" s="38"/>
      <c r="J77" s="114" t="s">
        <v>42</v>
      </c>
      <c r="K77" s="116">
        <v>600</v>
      </c>
      <c r="L77" s="34"/>
      <c r="M77" s="35"/>
      <c r="N77" s="38"/>
      <c r="O77" s="38"/>
      <c r="P77" s="38"/>
    </row>
    <row r="78" spans="1:16" ht="47.25">
      <c r="A78" s="38"/>
      <c r="B78" s="54" t="s">
        <v>239</v>
      </c>
      <c r="C78" s="59" t="s">
        <v>240</v>
      </c>
      <c r="D78" s="38"/>
      <c r="E78" s="38"/>
      <c r="F78" s="38"/>
      <c r="G78" s="38"/>
      <c r="H78" s="38"/>
      <c r="I78" s="38"/>
      <c r="J78" s="114" t="s">
        <v>42</v>
      </c>
      <c r="K78" s="116">
        <v>600</v>
      </c>
      <c r="L78" s="107"/>
      <c r="M78" s="107"/>
      <c r="N78" s="38"/>
      <c r="O78" s="38"/>
      <c r="P78" s="38"/>
    </row>
    <row r="79" spans="1:16" ht="47.25">
      <c r="A79" s="38"/>
      <c r="B79" s="54" t="s">
        <v>242</v>
      </c>
      <c r="C79" s="59" t="s">
        <v>243</v>
      </c>
      <c r="D79" s="38"/>
      <c r="E79" s="38"/>
      <c r="F79" s="38"/>
      <c r="G79" s="38"/>
      <c r="H79" s="38"/>
      <c r="I79" s="38"/>
      <c r="J79" s="114" t="s">
        <v>42</v>
      </c>
      <c r="K79" s="116">
        <v>300</v>
      </c>
      <c r="L79" s="34"/>
      <c r="M79" s="36"/>
      <c r="N79" s="38"/>
      <c r="O79" s="38"/>
      <c r="P79" s="38"/>
    </row>
    <row r="80" spans="1:16" ht="47.25">
      <c r="A80" s="38"/>
      <c r="B80" s="52" t="s">
        <v>245</v>
      </c>
      <c r="C80" s="109" t="s">
        <v>246</v>
      </c>
      <c r="D80" s="38"/>
      <c r="E80" s="38"/>
      <c r="F80" s="38"/>
      <c r="G80" s="38"/>
      <c r="H80" s="38"/>
      <c r="I80" s="38"/>
      <c r="J80" s="114"/>
      <c r="K80" s="116"/>
      <c r="L80" s="34"/>
      <c r="M80" s="36"/>
      <c r="N80" s="38"/>
      <c r="O80" s="38"/>
      <c r="P80" s="38"/>
    </row>
    <row r="81" spans="1:16" ht="63">
      <c r="A81" s="38"/>
      <c r="B81" s="54" t="s">
        <v>247</v>
      </c>
      <c r="C81" s="59" t="s">
        <v>248</v>
      </c>
      <c r="D81" s="38"/>
      <c r="E81" s="38"/>
      <c r="F81" s="38"/>
      <c r="G81" s="38"/>
      <c r="H81" s="38"/>
      <c r="I81" s="38"/>
      <c r="J81" s="114" t="s">
        <v>42</v>
      </c>
      <c r="K81" s="116">
        <v>30</v>
      </c>
      <c r="L81" s="107"/>
      <c r="M81" s="107"/>
      <c r="N81" s="38"/>
      <c r="O81" s="38"/>
      <c r="P81" s="38"/>
    </row>
    <row r="82" spans="1:16" ht="47.25">
      <c r="A82" s="38"/>
      <c r="B82" s="54" t="s">
        <v>251</v>
      </c>
      <c r="C82" s="59" t="s">
        <v>252</v>
      </c>
      <c r="D82" s="38"/>
      <c r="E82" s="38"/>
      <c r="F82" s="38"/>
      <c r="G82" s="38"/>
      <c r="H82" s="38"/>
      <c r="I82" s="38"/>
      <c r="J82" s="114" t="s">
        <v>42</v>
      </c>
      <c r="K82" s="116">
        <v>30</v>
      </c>
      <c r="L82" s="34"/>
      <c r="M82" s="35"/>
      <c r="N82" s="38"/>
      <c r="O82" s="38"/>
      <c r="P82" s="38"/>
    </row>
    <row r="83" spans="1:16" ht="31.5">
      <c r="A83" s="38"/>
      <c r="B83" s="54" t="s">
        <v>254</v>
      </c>
      <c r="C83" s="59" t="s">
        <v>255</v>
      </c>
      <c r="D83" s="38"/>
      <c r="E83" s="38"/>
      <c r="F83" s="38"/>
      <c r="G83" s="38"/>
      <c r="H83" s="38"/>
      <c r="I83" s="38"/>
      <c r="J83" s="114" t="s">
        <v>42</v>
      </c>
      <c r="K83" s="116">
        <v>200</v>
      </c>
      <c r="L83" s="34"/>
      <c r="M83" s="35"/>
      <c r="N83" s="38"/>
      <c r="O83" s="38"/>
      <c r="P83" s="38"/>
    </row>
    <row r="84" spans="1:16" ht="47.25">
      <c r="A84" s="113"/>
      <c r="B84" s="54" t="s">
        <v>257</v>
      </c>
      <c r="C84" s="59" t="s">
        <v>258</v>
      </c>
      <c r="D84" s="113"/>
      <c r="E84" s="113"/>
      <c r="F84" s="113"/>
      <c r="G84" s="113"/>
      <c r="H84" s="113"/>
      <c r="I84" s="113"/>
      <c r="J84" s="113" t="s">
        <v>42</v>
      </c>
      <c r="K84" s="117">
        <v>200</v>
      </c>
      <c r="L84" s="113"/>
      <c r="M84" s="113"/>
      <c r="N84" s="113"/>
      <c r="O84" s="113"/>
      <c r="P84" s="113"/>
    </row>
    <row r="85" spans="1:16" ht="47.25">
      <c r="A85" s="113"/>
      <c r="B85" s="54" t="s">
        <v>260</v>
      </c>
      <c r="C85" s="59" t="s">
        <v>261</v>
      </c>
      <c r="D85" s="113"/>
      <c r="E85" s="113"/>
      <c r="F85" s="113"/>
      <c r="G85" s="113"/>
      <c r="H85" s="113"/>
      <c r="I85" s="113"/>
      <c r="J85" s="113" t="s">
        <v>42</v>
      </c>
      <c r="K85" s="117">
        <v>100</v>
      </c>
      <c r="L85" s="113"/>
      <c r="M85" s="113"/>
      <c r="N85" s="113"/>
      <c r="O85" s="113"/>
      <c r="P85" s="113"/>
    </row>
    <row r="86" spans="1:16" ht="63">
      <c r="A86" s="113"/>
      <c r="B86" s="52" t="s">
        <v>263</v>
      </c>
      <c r="C86" s="72" t="s">
        <v>264</v>
      </c>
      <c r="D86" s="113"/>
      <c r="E86" s="113"/>
      <c r="F86" s="113"/>
      <c r="G86" s="113"/>
      <c r="H86" s="113"/>
      <c r="I86" s="113"/>
      <c r="J86" s="113"/>
      <c r="K86" s="117"/>
      <c r="L86" s="113"/>
      <c r="M86" s="113"/>
      <c r="N86" s="113"/>
      <c r="O86" s="113"/>
      <c r="P86" s="113"/>
    </row>
    <row r="87" spans="1:16" ht="63">
      <c r="A87" s="113"/>
      <c r="B87" s="54" t="s">
        <v>265</v>
      </c>
      <c r="C87" s="59" t="s">
        <v>266</v>
      </c>
      <c r="D87" s="113"/>
      <c r="E87" s="113"/>
      <c r="F87" s="113"/>
      <c r="G87" s="113"/>
      <c r="H87" s="113"/>
      <c r="I87" s="113"/>
      <c r="J87" s="113" t="s">
        <v>42</v>
      </c>
      <c r="K87" s="117">
        <v>20</v>
      </c>
      <c r="L87" s="113"/>
      <c r="M87" s="113"/>
      <c r="N87" s="113"/>
      <c r="O87" s="113"/>
      <c r="P87" s="113"/>
    </row>
    <row r="88" spans="1:16" ht="47.25">
      <c r="A88" s="113"/>
      <c r="B88" s="54" t="s">
        <v>269</v>
      </c>
      <c r="C88" s="59" t="s">
        <v>270</v>
      </c>
      <c r="D88" s="113"/>
      <c r="E88" s="113"/>
      <c r="F88" s="113"/>
      <c r="G88" s="113"/>
      <c r="H88" s="113"/>
      <c r="I88" s="113"/>
      <c r="J88" s="113" t="s">
        <v>42</v>
      </c>
      <c r="K88" s="117">
        <v>10</v>
      </c>
      <c r="L88" s="113"/>
      <c r="M88" s="113"/>
      <c r="N88" s="113"/>
      <c r="O88" s="113"/>
      <c r="P88" s="113"/>
    </row>
    <row r="89" spans="1:16" ht="15.75">
      <c r="A89" s="113"/>
      <c r="B89" s="52" t="s">
        <v>272</v>
      </c>
      <c r="C89" s="72" t="s">
        <v>273</v>
      </c>
      <c r="D89" s="113"/>
      <c r="E89" s="113"/>
      <c r="F89" s="113"/>
      <c r="G89" s="113"/>
      <c r="H89" s="113"/>
      <c r="I89" s="113"/>
      <c r="J89" s="113"/>
      <c r="K89" s="117"/>
      <c r="L89" s="113"/>
      <c r="M89" s="113"/>
      <c r="N89" s="113"/>
      <c r="O89" s="113"/>
      <c r="P89" s="113"/>
    </row>
    <row r="90" spans="1:16" ht="31.5">
      <c r="A90" s="113"/>
      <c r="B90" s="53" t="s">
        <v>274</v>
      </c>
      <c r="C90" s="109" t="s">
        <v>275</v>
      </c>
      <c r="D90" s="113"/>
      <c r="E90" s="113"/>
      <c r="F90" s="113"/>
      <c r="G90" s="113"/>
      <c r="H90" s="113"/>
      <c r="I90" s="113"/>
      <c r="J90" s="113"/>
      <c r="K90" s="117"/>
      <c r="L90" s="113"/>
      <c r="M90" s="113"/>
      <c r="N90" s="113"/>
      <c r="O90" s="113"/>
      <c r="P90" s="113"/>
    </row>
    <row r="91" spans="1:16" ht="31.5">
      <c r="A91" s="113"/>
      <c r="B91" s="54" t="s">
        <v>276</v>
      </c>
      <c r="C91" s="59" t="s">
        <v>277</v>
      </c>
      <c r="D91" s="113"/>
      <c r="E91" s="113"/>
      <c r="F91" s="113"/>
      <c r="G91" s="113"/>
      <c r="H91" s="113"/>
      <c r="I91" s="113"/>
      <c r="J91" s="113" t="s">
        <v>42</v>
      </c>
      <c r="K91" s="117">
        <v>10</v>
      </c>
      <c r="L91" s="113"/>
      <c r="M91" s="113"/>
      <c r="N91" s="113"/>
      <c r="O91" s="113"/>
      <c r="P91" s="113"/>
    </row>
    <row r="92" spans="1:16" ht="31.5">
      <c r="A92" s="113"/>
      <c r="B92" s="53" t="s">
        <v>279</v>
      </c>
      <c r="C92" s="109" t="s">
        <v>280</v>
      </c>
      <c r="D92" s="113"/>
      <c r="E92" s="113"/>
      <c r="F92" s="113"/>
      <c r="G92" s="113"/>
      <c r="H92" s="113"/>
      <c r="I92" s="113"/>
      <c r="J92" s="113"/>
      <c r="K92" s="117"/>
      <c r="L92" s="113"/>
      <c r="M92" s="113"/>
      <c r="N92" s="113"/>
      <c r="O92" s="113"/>
      <c r="P92" s="113"/>
    </row>
    <row r="93" spans="1:16" ht="31.5">
      <c r="A93" s="113"/>
      <c r="B93" s="54" t="s">
        <v>281</v>
      </c>
      <c r="C93" s="59" t="s">
        <v>282</v>
      </c>
      <c r="D93" s="113"/>
      <c r="E93" s="113"/>
      <c r="F93" s="113"/>
      <c r="G93" s="113"/>
      <c r="H93" s="113"/>
      <c r="I93" s="113"/>
      <c r="J93" s="113" t="s">
        <v>42</v>
      </c>
      <c r="K93" s="117">
        <v>50</v>
      </c>
      <c r="L93" s="113"/>
      <c r="M93" s="113"/>
      <c r="N93" s="113"/>
      <c r="O93" s="113"/>
      <c r="P93" s="113"/>
    </row>
    <row r="94" spans="1:16" ht="31.5">
      <c r="A94" s="113"/>
      <c r="B94" s="54" t="s">
        <v>284</v>
      </c>
      <c r="C94" s="59" t="s">
        <v>285</v>
      </c>
      <c r="D94" s="113"/>
      <c r="E94" s="113"/>
      <c r="F94" s="113"/>
      <c r="G94" s="113"/>
      <c r="H94" s="113"/>
      <c r="I94" s="113"/>
      <c r="J94" s="113" t="s">
        <v>42</v>
      </c>
      <c r="K94" s="117">
        <v>100</v>
      </c>
      <c r="L94" s="113"/>
      <c r="M94" s="113"/>
      <c r="N94" s="113"/>
      <c r="O94" s="113"/>
      <c r="P94" s="113"/>
    </row>
    <row r="95" spans="1:16" ht="15.75">
      <c r="A95" s="113"/>
      <c r="B95" s="53" t="s">
        <v>288</v>
      </c>
      <c r="C95" s="109" t="s">
        <v>289</v>
      </c>
      <c r="D95" s="113"/>
      <c r="E95" s="113"/>
      <c r="F95" s="113"/>
      <c r="G95" s="113"/>
      <c r="H95" s="113"/>
      <c r="I95" s="113"/>
      <c r="J95" s="113"/>
      <c r="K95" s="117"/>
      <c r="L95" s="113"/>
      <c r="M95" s="113"/>
      <c r="N95" s="113"/>
      <c r="O95" s="113"/>
      <c r="P95" s="113"/>
    </row>
    <row r="96" spans="1:16" ht="31.5">
      <c r="A96" s="113"/>
      <c r="B96" s="54" t="s">
        <v>290</v>
      </c>
      <c r="C96" s="59" t="s">
        <v>291</v>
      </c>
      <c r="D96" s="113"/>
      <c r="E96" s="113"/>
      <c r="F96" s="113"/>
      <c r="G96" s="113"/>
      <c r="H96" s="113"/>
      <c r="I96" s="113"/>
      <c r="J96" s="113" t="s">
        <v>42</v>
      </c>
      <c r="K96" s="117">
        <v>100</v>
      </c>
      <c r="L96" s="113"/>
      <c r="M96" s="113"/>
      <c r="N96" s="113"/>
      <c r="O96" s="113"/>
      <c r="P96" s="113"/>
    </row>
    <row r="97" spans="1:16" ht="63">
      <c r="A97" s="113"/>
      <c r="B97" s="54" t="s">
        <v>293</v>
      </c>
      <c r="C97" s="59" t="s">
        <v>294</v>
      </c>
      <c r="D97" s="113"/>
      <c r="E97" s="113"/>
      <c r="F97" s="113"/>
      <c r="G97" s="113"/>
      <c r="H97" s="113"/>
      <c r="I97" s="113"/>
      <c r="J97" s="113" t="s">
        <v>42</v>
      </c>
      <c r="K97" s="117">
        <v>300</v>
      </c>
      <c r="L97" s="113"/>
      <c r="M97" s="113"/>
      <c r="N97" s="113"/>
      <c r="O97" s="113"/>
      <c r="P97" s="113"/>
    </row>
    <row r="98" spans="1:16" ht="63">
      <c r="A98" s="113"/>
      <c r="B98" s="54" t="s">
        <v>296</v>
      </c>
      <c r="C98" s="59" t="s">
        <v>297</v>
      </c>
      <c r="D98" s="113"/>
      <c r="E98" s="113"/>
      <c r="F98" s="113"/>
      <c r="G98" s="113"/>
      <c r="H98" s="113"/>
      <c r="I98" s="113"/>
      <c r="J98" s="113" t="s">
        <v>42</v>
      </c>
      <c r="K98" s="117">
        <v>250</v>
      </c>
      <c r="L98" s="113"/>
      <c r="M98" s="113"/>
      <c r="N98" s="113"/>
      <c r="O98" s="113"/>
      <c r="P98" s="113"/>
    </row>
    <row r="99" spans="1:16" ht="63">
      <c r="A99" s="113"/>
      <c r="B99" s="54" t="s">
        <v>299</v>
      </c>
      <c r="C99" s="59" t="s">
        <v>300</v>
      </c>
      <c r="D99" s="113"/>
      <c r="E99" s="113"/>
      <c r="F99" s="113"/>
      <c r="G99" s="113"/>
      <c r="H99" s="113"/>
      <c r="I99" s="113"/>
      <c r="J99" s="113" t="s">
        <v>42</v>
      </c>
      <c r="K99" s="117">
        <v>250</v>
      </c>
      <c r="L99" s="113"/>
      <c r="M99" s="113"/>
      <c r="N99" s="113"/>
      <c r="O99" s="113"/>
      <c r="P99" s="113"/>
    </row>
    <row r="100" spans="1:16" ht="47.25">
      <c r="A100" s="113"/>
      <c r="B100" s="54" t="s">
        <v>302</v>
      </c>
      <c r="C100" s="59" t="s">
        <v>303</v>
      </c>
      <c r="D100" s="113"/>
      <c r="E100" s="113"/>
      <c r="F100" s="113"/>
      <c r="G100" s="113"/>
      <c r="H100" s="113"/>
      <c r="I100" s="113"/>
      <c r="J100" s="113" t="s">
        <v>42</v>
      </c>
      <c r="K100" s="117">
        <v>100</v>
      </c>
      <c r="L100" s="113"/>
      <c r="M100" s="113"/>
      <c r="N100" s="113"/>
      <c r="O100" s="113"/>
      <c r="P100" s="113"/>
    </row>
    <row r="101" spans="1:16" ht="15.75">
      <c r="A101" s="113"/>
      <c r="B101" s="52">
        <v>9</v>
      </c>
      <c r="C101" s="72" t="s">
        <v>305</v>
      </c>
      <c r="D101" s="113"/>
      <c r="E101" s="113"/>
      <c r="F101" s="113"/>
      <c r="G101" s="113"/>
      <c r="H101" s="113"/>
      <c r="I101" s="113"/>
      <c r="J101" s="113"/>
      <c r="K101" s="117"/>
      <c r="L101" s="113"/>
      <c r="M101" s="113"/>
      <c r="N101" s="113"/>
      <c r="O101" s="113"/>
      <c r="P101" s="113"/>
    </row>
    <row r="102" spans="1:16" ht="47.25">
      <c r="A102" s="113"/>
      <c r="B102" s="54" t="s">
        <v>306</v>
      </c>
      <c r="C102" s="68" t="s">
        <v>307</v>
      </c>
      <c r="D102" s="113"/>
      <c r="E102" s="113"/>
      <c r="F102" s="113"/>
      <c r="G102" s="113"/>
      <c r="H102" s="113"/>
      <c r="I102" s="113"/>
      <c r="J102" s="113" t="s">
        <v>42</v>
      </c>
      <c r="K102" s="117">
        <v>20</v>
      </c>
      <c r="L102" s="113"/>
      <c r="M102" s="113"/>
      <c r="N102" s="113"/>
      <c r="O102" s="113"/>
      <c r="P102" s="113"/>
    </row>
    <row r="103" spans="1:16" ht="31.5">
      <c r="A103" s="113"/>
      <c r="B103" s="52" t="s">
        <v>309</v>
      </c>
      <c r="C103" s="72" t="s">
        <v>310</v>
      </c>
      <c r="D103" s="113"/>
      <c r="E103" s="113"/>
      <c r="F103" s="113"/>
      <c r="G103" s="113"/>
      <c r="H103" s="113"/>
      <c r="I103" s="113"/>
      <c r="J103" s="113"/>
      <c r="K103" s="117"/>
      <c r="L103" s="113"/>
      <c r="M103" s="113"/>
      <c r="N103" s="113"/>
      <c r="O103" s="113"/>
      <c r="P103" s="113"/>
    </row>
    <row r="104" spans="1:16" ht="31.5">
      <c r="A104" s="113"/>
      <c r="B104" s="54" t="s">
        <v>311</v>
      </c>
      <c r="C104" s="68" t="s">
        <v>312</v>
      </c>
      <c r="D104" s="113"/>
      <c r="E104" s="113"/>
      <c r="F104" s="113"/>
      <c r="G104" s="113"/>
      <c r="H104" s="113"/>
      <c r="I104" s="113"/>
      <c r="J104" s="113" t="s">
        <v>42</v>
      </c>
      <c r="K104" s="117">
        <v>50</v>
      </c>
      <c r="L104" s="113"/>
      <c r="M104" s="113"/>
      <c r="N104" s="113"/>
      <c r="O104" s="113"/>
      <c r="P104" s="113"/>
    </row>
    <row r="105" spans="1:16" ht="47.25">
      <c r="A105" s="113"/>
      <c r="B105" s="54" t="s">
        <v>315</v>
      </c>
      <c r="C105" s="68" t="s">
        <v>316</v>
      </c>
      <c r="D105" s="113"/>
      <c r="E105" s="113"/>
      <c r="F105" s="113"/>
      <c r="G105" s="113"/>
      <c r="H105" s="113"/>
      <c r="I105" s="113"/>
      <c r="J105" s="113" t="s">
        <v>42</v>
      </c>
      <c r="K105" s="117">
        <v>50</v>
      </c>
      <c r="L105" s="113"/>
      <c r="M105" s="113"/>
      <c r="N105" s="113"/>
      <c r="O105" s="113"/>
      <c r="P105" s="113"/>
    </row>
    <row r="106" spans="1:16" ht="63">
      <c r="A106" s="113"/>
      <c r="B106" s="54" t="s">
        <v>318</v>
      </c>
      <c r="C106" s="68" t="s">
        <v>319</v>
      </c>
      <c r="D106" s="113"/>
      <c r="E106" s="113"/>
      <c r="F106" s="113"/>
      <c r="G106" s="113"/>
      <c r="H106" s="113"/>
      <c r="I106" s="113"/>
      <c r="J106" s="113" t="s">
        <v>42</v>
      </c>
      <c r="K106" s="117">
        <v>50</v>
      </c>
      <c r="L106" s="113"/>
      <c r="M106" s="113"/>
      <c r="N106" s="113"/>
      <c r="O106" s="113"/>
      <c r="P106" s="113"/>
    </row>
    <row r="107" spans="1:16" ht="47.25">
      <c r="A107" s="113"/>
      <c r="B107" s="54" t="s">
        <v>321</v>
      </c>
      <c r="C107" s="68" t="s">
        <v>322</v>
      </c>
      <c r="D107" s="113"/>
      <c r="E107" s="113"/>
      <c r="F107" s="113"/>
      <c r="G107" s="113"/>
      <c r="H107" s="113"/>
      <c r="I107" s="113"/>
      <c r="J107" s="113" t="s">
        <v>42</v>
      </c>
      <c r="K107" s="117">
        <v>50</v>
      </c>
      <c r="L107" s="113"/>
      <c r="M107" s="113"/>
      <c r="N107" s="113"/>
      <c r="O107" s="113"/>
      <c r="P107" s="113"/>
    </row>
    <row r="108" spans="1:16" ht="63">
      <c r="A108" s="113"/>
      <c r="B108" s="54" t="s">
        <v>324</v>
      </c>
      <c r="C108" s="68" t="s">
        <v>325</v>
      </c>
      <c r="D108" s="113"/>
      <c r="E108" s="113"/>
      <c r="F108" s="113"/>
      <c r="G108" s="113"/>
      <c r="H108" s="113"/>
      <c r="I108" s="113"/>
      <c r="J108" s="113" t="s">
        <v>42</v>
      </c>
      <c r="K108" s="117">
        <v>50</v>
      </c>
      <c r="L108" s="113"/>
      <c r="M108" s="113"/>
      <c r="N108" s="113"/>
      <c r="O108" s="113"/>
      <c r="P108" s="113"/>
    </row>
    <row r="109" spans="1:16" ht="31.5">
      <c r="A109" s="113"/>
      <c r="B109" s="54" t="s">
        <v>327</v>
      </c>
      <c r="C109" s="59" t="s">
        <v>328</v>
      </c>
      <c r="D109" s="113"/>
      <c r="E109" s="113"/>
      <c r="F109" s="113"/>
      <c r="G109" s="113"/>
      <c r="H109" s="113"/>
      <c r="I109" s="113"/>
      <c r="J109" s="113" t="s">
        <v>42</v>
      </c>
      <c r="K109" s="117">
        <v>50</v>
      </c>
      <c r="L109" s="113"/>
      <c r="M109" s="113"/>
      <c r="N109" s="113"/>
      <c r="O109" s="113"/>
      <c r="P109" s="113"/>
    </row>
    <row r="110" spans="1:16" ht="94.5">
      <c r="A110" s="113"/>
      <c r="B110" s="54" t="s">
        <v>330</v>
      </c>
      <c r="C110" s="68" t="s">
        <v>331</v>
      </c>
      <c r="D110" s="113"/>
      <c r="E110" s="113"/>
      <c r="F110" s="113"/>
      <c r="G110" s="113"/>
      <c r="H110" s="113"/>
      <c r="I110" s="113"/>
      <c r="J110" s="113" t="s">
        <v>42</v>
      </c>
      <c r="K110" s="117">
        <v>50</v>
      </c>
      <c r="L110" s="113"/>
      <c r="M110" s="113"/>
      <c r="N110" s="113"/>
      <c r="O110" s="113"/>
      <c r="P110" s="113"/>
    </row>
    <row r="111" spans="1:16" ht="94.5">
      <c r="A111" s="113"/>
      <c r="B111" s="54" t="s">
        <v>333</v>
      </c>
      <c r="C111" s="68" t="s">
        <v>334</v>
      </c>
      <c r="D111" s="113"/>
      <c r="E111" s="113"/>
      <c r="F111" s="113"/>
      <c r="G111" s="113"/>
      <c r="H111" s="113"/>
      <c r="I111" s="113"/>
      <c r="J111" s="113" t="s">
        <v>42</v>
      </c>
      <c r="K111" s="117">
        <v>50</v>
      </c>
      <c r="L111" s="113"/>
      <c r="M111" s="113"/>
      <c r="N111" s="113"/>
      <c r="O111" s="113"/>
      <c r="P111" s="113"/>
    </row>
    <row r="112" spans="1:16" ht="63">
      <c r="A112" s="113"/>
      <c r="B112" s="52" t="s">
        <v>336</v>
      </c>
      <c r="C112" s="72" t="s">
        <v>337</v>
      </c>
      <c r="D112" s="113"/>
      <c r="E112" s="113"/>
      <c r="F112" s="113"/>
      <c r="G112" s="113"/>
      <c r="H112" s="113"/>
      <c r="I112" s="113"/>
      <c r="J112" s="113"/>
      <c r="K112" s="117"/>
      <c r="L112" s="113"/>
      <c r="M112" s="113"/>
      <c r="N112" s="113"/>
      <c r="O112" s="113"/>
      <c r="P112" s="113"/>
    </row>
    <row r="113" spans="1:16" ht="31.5">
      <c r="A113" s="113"/>
      <c r="B113" s="54" t="s">
        <v>338</v>
      </c>
      <c r="C113" s="68" t="s">
        <v>339</v>
      </c>
      <c r="D113" s="113"/>
      <c r="E113" s="113"/>
      <c r="F113" s="113"/>
      <c r="G113" s="113"/>
      <c r="H113" s="113"/>
      <c r="I113" s="113"/>
      <c r="J113" s="113" t="s">
        <v>43</v>
      </c>
      <c r="K113" s="117">
        <v>500</v>
      </c>
      <c r="L113" s="113"/>
      <c r="M113" s="113"/>
      <c r="N113" s="113"/>
      <c r="O113" s="113"/>
      <c r="P113" s="113"/>
    </row>
    <row r="114" spans="1:16" ht="31.5">
      <c r="A114" s="113"/>
      <c r="B114" s="54" t="s">
        <v>341</v>
      </c>
      <c r="C114" s="68" t="s">
        <v>342</v>
      </c>
      <c r="D114" s="113"/>
      <c r="E114" s="113"/>
      <c r="F114" s="113"/>
      <c r="G114" s="113"/>
      <c r="H114" s="113"/>
      <c r="I114" s="113"/>
      <c r="J114" s="113" t="s">
        <v>43</v>
      </c>
      <c r="K114" s="117">
        <v>500</v>
      </c>
      <c r="L114" s="113"/>
      <c r="M114" s="113"/>
      <c r="N114" s="113"/>
      <c r="O114" s="113"/>
      <c r="P114" s="113"/>
    </row>
    <row r="115" spans="1:16" ht="94.5">
      <c r="A115" s="113"/>
      <c r="B115" s="54" t="s">
        <v>344</v>
      </c>
      <c r="C115" s="68" t="s">
        <v>345</v>
      </c>
      <c r="D115" s="113"/>
      <c r="E115" s="113"/>
      <c r="F115" s="113"/>
      <c r="G115" s="113"/>
      <c r="H115" s="113"/>
      <c r="I115" s="113"/>
      <c r="J115" s="113" t="s">
        <v>346</v>
      </c>
      <c r="K115" s="117">
        <v>50</v>
      </c>
      <c r="L115" s="113"/>
      <c r="M115" s="113"/>
      <c r="N115" s="113"/>
      <c r="O115" s="113"/>
      <c r="P115" s="113"/>
    </row>
    <row r="116" spans="1:16" ht="31.5">
      <c r="A116" s="113"/>
      <c r="B116" s="52" t="s">
        <v>348</v>
      </c>
      <c r="C116" s="72" t="s">
        <v>349</v>
      </c>
      <c r="D116" s="113"/>
      <c r="E116" s="113"/>
      <c r="F116" s="113"/>
      <c r="G116" s="113"/>
      <c r="H116" s="113"/>
      <c r="I116" s="113"/>
      <c r="J116" s="113"/>
      <c r="K116" s="117"/>
      <c r="L116" s="113"/>
      <c r="M116" s="113"/>
      <c r="N116" s="113"/>
      <c r="O116" s="113"/>
      <c r="P116" s="113"/>
    </row>
    <row r="117" spans="1:16" ht="94.5">
      <c r="A117" s="113"/>
      <c r="B117" s="52" t="s">
        <v>350</v>
      </c>
      <c r="C117" s="109" t="s">
        <v>351</v>
      </c>
      <c r="D117" s="113"/>
      <c r="E117" s="113"/>
      <c r="F117" s="113"/>
      <c r="G117" s="113"/>
      <c r="H117" s="113"/>
      <c r="I117" s="113"/>
      <c r="J117" s="113"/>
      <c r="K117" s="117"/>
      <c r="L117" s="113"/>
      <c r="M117" s="113"/>
      <c r="N117" s="113"/>
      <c r="O117" s="113"/>
      <c r="P117" s="113"/>
    </row>
    <row r="118" spans="1:16" ht="78.75">
      <c r="A118" s="113"/>
      <c r="B118" s="54" t="s">
        <v>352</v>
      </c>
      <c r="C118" s="59" t="s">
        <v>353</v>
      </c>
      <c r="D118" s="113"/>
      <c r="E118" s="113"/>
      <c r="F118" s="113"/>
      <c r="G118" s="113"/>
      <c r="H118" s="113"/>
      <c r="I118" s="113"/>
      <c r="J118" s="113" t="s">
        <v>354</v>
      </c>
      <c r="K118" s="117">
        <v>200</v>
      </c>
      <c r="L118" s="113"/>
      <c r="M118" s="113"/>
      <c r="N118" s="113"/>
      <c r="O118" s="113"/>
      <c r="P118" s="113"/>
    </row>
    <row r="119" spans="1:16" ht="78.75">
      <c r="A119" s="113"/>
      <c r="B119" s="54" t="s">
        <v>356</v>
      </c>
      <c r="C119" s="59" t="s">
        <v>357</v>
      </c>
      <c r="D119" s="113"/>
      <c r="E119" s="113"/>
      <c r="F119" s="113"/>
      <c r="G119" s="113"/>
      <c r="H119" s="113"/>
      <c r="I119" s="113"/>
      <c r="J119" s="113" t="s">
        <v>354</v>
      </c>
      <c r="K119" s="117">
        <v>300</v>
      </c>
      <c r="L119" s="113"/>
      <c r="M119" s="113"/>
      <c r="N119" s="113"/>
      <c r="O119" s="113"/>
      <c r="P119" s="113"/>
    </row>
    <row r="120" spans="1:16" ht="78.75">
      <c r="A120" s="113"/>
      <c r="B120" s="54" t="s">
        <v>359</v>
      </c>
      <c r="C120" s="59" t="s">
        <v>360</v>
      </c>
      <c r="D120" s="113"/>
      <c r="E120" s="113"/>
      <c r="F120" s="113"/>
      <c r="G120" s="113"/>
      <c r="H120" s="113"/>
      <c r="I120" s="113"/>
      <c r="J120" s="113" t="s">
        <v>354</v>
      </c>
      <c r="K120" s="117">
        <v>300</v>
      </c>
      <c r="L120" s="113"/>
      <c r="M120" s="113"/>
      <c r="N120" s="113"/>
      <c r="O120" s="113"/>
      <c r="P120" s="113"/>
    </row>
    <row r="121" spans="1:16" ht="78.75">
      <c r="A121" s="113"/>
      <c r="B121" s="52" t="s">
        <v>362</v>
      </c>
      <c r="C121" s="109" t="s">
        <v>363</v>
      </c>
      <c r="D121" s="113"/>
      <c r="E121" s="113"/>
      <c r="F121" s="113"/>
      <c r="G121" s="113"/>
      <c r="H121" s="113"/>
      <c r="I121" s="113"/>
      <c r="J121" s="113"/>
      <c r="K121" s="117"/>
      <c r="L121" s="113"/>
      <c r="M121" s="113"/>
      <c r="N121" s="113"/>
      <c r="O121" s="113"/>
      <c r="P121" s="113"/>
    </row>
    <row r="122" spans="1:16" ht="63">
      <c r="A122" s="113"/>
      <c r="B122" s="54" t="s">
        <v>364</v>
      </c>
      <c r="C122" s="68" t="s">
        <v>365</v>
      </c>
      <c r="D122" s="113"/>
      <c r="E122" s="113"/>
      <c r="F122" s="113"/>
      <c r="G122" s="113"/>
      <c r="H122" s="113"/>
      <c r="I122" s="113"/>
      <c r="J122" s="113" t="s">
        <v>354</v>
      </c>
      <c r="K122" s="117">
        <v>100</v>
      </c>
      <c r="L122" s="113"/>
      <c r="M122" s="113"/>
      <c r="N122" s="113"/>
      <c r="O122" s="113"/>
      <c r="P122" s="113"/>
    </row>
    <row r="123" spans="1:16" ht="63">
      <c r="A123" s="113"/>
      <c r="B123" s="54" t="s">
        <v>367</v>
      </c>
      <c r="C123" s="68" t="s">
        <v>368</v>
      </c>
      <c r="D123" s="113"/>
      <c r="E123" s="113"/>
      <c r="F123" s="113"/>
      <c r="G123" s="113"/>
      <c r="H123" s="113"/>
      <c r="I123" s="113"/>
      <c r="J123" s="113" t="s">
        <v>354</v>
      </c>
      <c r="K123" s="117">
        <v>100</v>
      </c>
      <c r="L123" s="113"/>
      <c r="M123" s="113"/>
      <c r="N123" s="113"/>
      <c r="O123" s="113"/>
      <c r="P123" s="113"/>
    </row>
    <row r="124" spans="1:16" ht="63">
      <c r="A124" s="113"/>
      <c r="B124" s="54" t="s">
        <v>370</v>
      </c>
      <c r="C124" s="68" t="s">
        <v>371</v>
      </c>
      <c r="D124" s="113"/>
      <c r="E124" s="113"/>
      <c r="F124" s="113"/>
      <c r="G124" s="113"/>
      <c r="H124" s="113"/>
      <c r="I124" s="113"/>
      <c r="J124" s="113" t="s">
        <v>354</v>
      </c>
      <c r="K124" s="117">
        <v>100</v>
      </c>
      <c r="L124" s="113"/>
      <c r="M124" s="113"/>
      <c r="N124" s="113"/>
      <c r="O124" s="113"/>
      <c r="P124" s="113"/>
    </row>
    <row r="125" spans="1:16" ht="78.75">
      <c r="A125" s="113"/>
      <c r="B125" s="52" t="s">
        <v>373</v>
      </c>
      <c r="C125" s="109" t="s">
        <v>374</v>
      </c>
      <c r="D125" s="113"/>
      <c r="E125" s="113"/>
      <c r="F125" s="113"/>
      <c r="G125" s="113"/>
      <c r="H125" s="113"/>
      <c r="I125" s="113"/>
      <c r="J125" s="113"/>
      <c r="K125" s="117"/>
      <c r="L125" s="113"/>
      <c r="M125" s="113"/>
      <c r="N125" s="113"/>
      <c r="O125" s="113"/>
      <c r="P125" s="113"/>
    </row>
    <row r="126" spans="1:16" ht="47.25">
      <c r="A126" s="113"/>
      <c r="B126" s="54" t="s">
        <v>375</v>
      </c>
      <c r="C126" s="68" t="s">
        <v>376</v>
      </c>
      <c r="D126" s="113"/>
      <c r="E126" s="113"/>
      <c r="F126" s="113"/>
      <c r="G126" s="113"/>
      <c r="H126" s="113"/>
      <c r="I126" s="113"/>
      <c r="J126" s="113" t="s">
        <v>354</v>
      </c>
      <c r="K126" s="117">
        <v>200</v>
      </c>
      <c r="L126" s="113"/>
      <c r="M126" s="113"/>
      <c r="N126" s="113"/>
      <c r="O126" s="113"/>
      <c r="P126" s="113"/>
    </row>
    <row r="127" spans="1:16" ht="47.25">
      <c r="A127" s="113"/>
      <c r="B127" s="54" t="s">
        <v>378</v>
      </c>
      <c r="C127" s="68" t="s">
        <v>379</v>
      </c>
      <c r="D127" s="113"/>
      <c r="E127" s="113"/>
      <c r="F127" s="113"/>
      <c r="G127" s="113"/>
      <c r="H127" s="113"/>
      <c r="I127" s="113"/>
      <c r="J127" s="113" t="s">
        <v>354</v>
      </c>
      <c r="K127" s="117">
        <v>100</v>
      </c>
      <c r="L127" s="113"/>
      <c r="M127" s="113"/>
      <c r="N127" s="113"/>
      <c r="O127" s="113"/>
      <c r="P127" s="113"/>
    </row>
    <row r="128" spans="1:16" ht="47.25">
      <c r="A128" s="113"/>
      <c r="B128" s="52">
        <v>14</v>
      </c>
      <c r="C128" s="72" t="s">
        <v>381</v>
      </c>
      <c r="D128" s="113"/>
      <c r="E128" s="113"/>
      <c r="F128" s="113"/>
      <c r="G128" s="113"/>
      <c r="H128" s="113"/>
      <c r="I128" s="113"/>
      <c r="J128" s="113"/>
      <c r="K128" s="117"/>
      <c r="L128" s="113"/>
      <c r="M128" s="113"/>
      <c r="N128" s="113"/>
      <c r="O128" s="113"/>
      <c r="P128" s="113"/>
    </row>
    <row r="129" spans="1:16" ht="47.25">
      <c r="A129" s="113"/>
      <c r="B129" s="54" t="s">
        <v>382</v>
      </c>
      <c r="C129" s="59" t="s">
        <v>383</v>
      </c>
      <c r="D129" s="113"/>
      <c r="E129" s="113"/>
      <c r="F129" s="113"/>
      <c r="G129" s="113"/>
      <c r="H129" s="113"/>
      <c r="I129" s="113"/>
      <c r="J129" s="113" t="s">
        <v>43</v>
      </c>
      <c r="K129" s="117">
        <v>200</v>
      </c>
      <c r="L129" s="113"/>
      <c r="M129" s="113"/>
      <c r="N129" s="113"/>
      <c r="O129" s="113"/>
      <c r="P129" s="113"/>
    </row>
    <row r="130" spans="1:16" ht="110.25">
      <c r="A130" s="113"/>
      <c r="B130" s="52">
        <v>15</v>
      </c>
      <c r="C130" s="72" t="s">
        <v>387</v>
      </c>
      <c r="D130" s="113"/>
      <c r="E130" s="113"/>
      <c r="F130" s="113"/>
      <c r="G130" s="113"/>
      <c r="H130" s="113"/>
      <c r="I130" s="113"/>
      <c r="J130" s="113" t="s">
        <v>43</v>
      </c>
      <c r="K130" s="117">
        <v>50</v>
      </c>
      <c r="L130" s="113"/>
      <c r="M130" s="113"/>
      <c r="N130" s="113"/>
      <c r="O130" s="113"/>
      <c r="P130" s="113"/>
    </row>
    <row r="131" spans="1:16" ht="15.75">
      <c r="A131" s="113"/>
      <c r="B131" s="111" t="s">
        <v>390</v>
      </c>
      <c r="C131" s="111"/>
      <c r="D131" s="113"/>
      <c r="E131" s="113"/>
      <c r="F131" s="113"/>
      <c r="G131" s="113"/>
      <c r="H131" s="113"/>
      <c r="I131" s="113"/>
      <c r="J131" s="113"/>
      <c r="K131" s="117"/>
      <c r="L131" s="113"/>
      <c r="M131" s="113"/>
      <c r="N131" s="113"/>
      <c r="O131" s="113"/>
      <c r="P131" s="113"/>
    </row>
    <row r="132" spans="1:16" ht="47.25">
      <c r="A132" s="113"/>
      <c r="B132" s="73" t="s">
        <v>54</v>
      </c>
      <c r="C132" s="112" t="s">
        <v>391</v>
      </c>
      <c r="D132" s="113"/>
      <c r="E132" s="113"/>
      <c r="F132" s="113"/>
      <c r="G132" s="113"/>
      <c r="H132" s="113"/>
      <c r="I132" s="113"/>
      <c r="J132" s="113"/>
      <c r="K132" s="117"/>
      <c r="L132" s="113"/>
      <c r="M132" s="113"/>
      <c r="N132" s="113"/>
      <c r="O132" s="113"/>
      <c r="P132" s="113"/>
    </row>
    <row r="133" spans="1:16" ht="47.25">
      <c r="A133" s="113"/>
      <c r="B133" s="74" t="s">
        <v>56</v>
      </c>
      <c r="C133" s="75" t="s">
        <v>392</v>
      </c>
      <c r="D133" s="113"/>
      <c r="E133" s="113"/>
      <c r="F133" s="113"/>
      <c r="G133" s="113"/>
      <c r="H133" s="113"/>
      <c r="I133" s="113"/>
      <c r="J133" s="113" t="s">
        <v>42</v>
      </c>
      <c r="K133" s="117">
        <v>80</v>
      </c>
      <c r="L133" s="113"/>
      <c r="M133" s="113"/>
      <c r="N133" s="113"/>
      <c r="O133" s="113"/>
      <c r="P133" s="113"/>
    </row>
    <row r="134" spans="1:16" ht="63">
      <c r="A134" s="113"/>
      <c r="B134" s="74" t="s">
        <v>73</v>
      </c>
      <c r="C134" s="75" t="s">
        <v>394</v>
      </c>
      <c r="D134" s="113"/>
      <c r="E134" s="113"/>
      <c r="F134" s="113"/>
      <c r="G134" s="113"/>
      <c r="H134" s="113"/>
      <c r="I134" s="113"/>
      <c r="J134" s="113" t="s">
        <v>42</v>
      </c>
      <c r="K134" s="117">
        <v>80</v>
      </c>
      <c r="L134" s="113"/>
      <c r="M134" s="113"/>
      <c r="N134" s="113"/>
      <c r="O134" s="113"/>
      <c r="P134" s="113"/>
    </row>
    <row r="135" spans="1:16" ht="63">
      <c r="A135" s="113"/>
      <c r="B135" s="74" t="s">
        <v>396</v>
      </c>
      <c r="C135" s="75" t="s">
        <v>397</v>
      </c>
      <c r="D135" s="113"/>
      <c r="E135" s="113"/>
      <c r="F135" s="113"/>
      <c r="G135" s="113"/>
      <c r="H135" s="113"/>
      <c r="I135" s="113"/>
      <c r="J135" s="113" t="s">
        <v>42</v>
      </c>
      <c r="K135" s="117">
        <v>80</v>
      </c>
      <c r="L135" s="113"/>
      <c r="M135" s="113"/>
      <c r="N135" s="113"/>
      <c r="O135" s="113"/>
      <c r="P135" s="113"/>
    </row>
    <row r="136" spans="1:16" ht="47.25">
      <c r="A136" s="113"/>
      <c r="B136" s="74" t="s">
        <v>399</v>
      </c>
      <c r="C136" s="75" t="s">
        <v>400</v>
      </c>
      <c r="D136" s="113"/>
      <c r="E136" s="113"/>
      <c r="F136" s="113"/>
      <c r="G136" s="113"/>
      <c r="H136" s="113"/>
      <c r="I136" s="113"/>
      <c r="J136" s="113" t="s">
        <v>42</v>
      </c>
      <c r="K136" s="117">
        <v>30</v>
      </c>
      <c r="L136" s="113"/>
      <c r="M136" s="113"/>
      <c r="N136" s="113"/>
      <c r="O136" s="113"/>
      <c r="P136" s="113"/>
    </row>
    <row r="137" spans="1:16" ht="63">
      <c r="A137" s="113"/>
      <c r="B137" s="74" t="s">
        <v>402</v>
      </c>
      <c r="C137" s="75" t="s">
        <v>403</v>
      </c>
      <c r="D137" s="113"/>
      <c r="E137" s="113"/>
      <c r="F137" s="113"/>
      <c r="G137" s="113"/>
      <c r="H137" s="113"/>
      <c r="I137" s="113"/>
      <c r="J137" s="113" t="s">
        <v>42</v>
      </c>
      <c r="K137" s="117">
        <v>30</v>
      </c>
      <c r="L137" s="113"/>
      <c r="M137" s="113"/>
      <c r="N137" s="113"/>
      <c r="O137" s="113"/>
      <c r="P137" s="113"/>
    </row>
    <row r="138" spans="1:16" ht="47.25">
      <c r="A138" s="113"/>
      <c r="B138" s="73" t="s">
        <v>91</v>
      </c>
      <c r="C138" s="112" t="s">
        <v>405</v>
      </c>
      <c r="D138" s="113"/>
      <c r="E138" s="113"/>
      <c r="F138" s="113"/>
      <c r="G138" s="113"/>
      <c r="H138" s="113"/>
      <c r="I138" s="113"/>
      <c r="J138" s="113"/>
      <c r="K138" s="117"/>
      <c r="L138" s="113"/>
      <c r="M138" s="113"/>
      <c r="N138" s="113"/>
      <c r="O138" s="113"/>
      <c r="P138" s="113"/>
    </row>
    <row r="139" spans="1:16" ht="47.25">
      <c r="A139" s="113"/>
      <c r="B139" s="74" t="s">
        <v>93</v>
      </c>
      <c r="C139" s="75" t="s">
        <v>406</v>
      </c>
      <c r="D139" s="113"/>
      <c r="E139" s="113"/>
      <c r="F139" s="113"/>
      <c r="G139" s="113"/>
      <c r="H139" s="113"/>
      <c r="I139" s="113"/>
      <c r="J139" s="113" t="s">
        <v>42</v>
      </c>
      <c r="K139" s="117">
        <v>60</v>
      </c>
      <c r="L139" s="113"/>
      <c r="M139" s="113"/>
      <c r="N139" s="113"/>
      <c r="O139" s="113"/>
      <c r="P139" s="113"/>
    </row>
    <row r="140" spans="1:16" ht="63">
      <c r="A140" s="113"/>
      <c r="B140" s="74" t="s">
        <v>110</v>
      </c>
      <c r="C140" s="75" t="s">
        <v>408</v>
      </c>
      <c r="D140" s="113"/>
      <c r="E140" s="113"/>
      <c r="F140" s="113"/>
      <c r="G140" s="113"/>
      <c r="H140" s="113"/>
      <c r="I140" s="113"/>
      <c r="J140" s="113" t="s">
        <v>42</v>
      </c>
      <c r="K140" s="117">
        <v>60</v>
      </c>
      <c r="L140" s="113"/>
      <c r="M140" s="113"/>
      <c r="N140" s="113"/>
      <c r="O140" s="113"/>
      <c r="P140" s="113"/>
    </row>
    <row r="141" spans="1:16" ht="47.25">
      <c r="A141" s="113"/>
      <c r="B141" s="74" t="s">
        <v>122</v>
      </c>
      <c r="C141" s="75" t="s">
        <v>410</v>
      </c>
      <c r="D141" s="113"/>
      <c r="E141" s="113"/>
      <c r="F141" s="113"/>
      <c r="G141" s="113"/>
      <c r="H141" s="113"/>
      <c r="I141" s="113"/>
      <c r="J141" s="113" t="s">
        <v>42</v>
      </c>
      <c r="K141" s="117">
        <v>60</v>
      </c>
      <c r="L141" s="113"/>
      <c r="M141" s="113"/>
      <c r="N141" s="113"/>
      <c r="O141" s="113"/>
      <c r="P141" s="113"/>
    </row>
    <row r="142" spans="1:16" ht="63">
      <c r="A142" s="113"/>
      <c r="B142" s="74" t="s">
        <v>140</v>
      </c>
      <c r="C142" s="75" t="s">
        <v>412</v>
      </c>
      <c r="D142" s="113"/>
      <c r="E142" s="113"/>
      <c r="F142" s="113"/>
      <c r="G142" s="113"/>
      <c r="H142" s="113"/>
      <c r="I142" s="113"/>
      <c r="J142" s="113" t="s">
        <v>42</v>
      </c>
      <c r="K142" s="117">
        <v>60</v>
      </c>
      <c r="L142" s="113"/>
      <c r="M142" s="113"/>
      <c r="N142" s="113"/>
      <c r="O142" s="113"/>
      <c r="P142" s="113"/>
    </row>
    <row r="143" spans="1:16" ht="63">
      <c r="A143" s="113"/>
      <c r="B143" s="74" t="s">
        <v>158</v>
      </c>
      <c r="C143" s="75" t="s">
        <v>414</v>
      </c>
      <c r="D143" s="113"/>
      <c r="E143" s="113"/>
      <c r="F143" s="113"/>
      <c r="G143" s="113"/>
      <c r="H143" s="113"/>
      <c r="I143" s="113"/>
      <c r="J143" s="113" t="s">
        <v>42</v>
      </c>
      <c r="K143" s="117">
        <v>120</v>
      </c>
      <c r="L143" s="113"/>
      <c r="M143" s="113"/>
      <c r="N143" s="113"/>
      <c r="O143" s="113"/>
      <c r="P143" s="113"/>
    </row>
    <row r="144" spans="1:16" ht="63">
      <c r="A144" s="113"/>
      <c r="B144" s="74" t="s">
        <v>168</v>
      </c>
      <c r="C144" s="75" t="s">
        <v>416</v>
      </c>
      <c r="D144" s="113"/>
      <c r="E144" s="113"/>
      <c r="F144" s="113"/>
      <c r="G144" s="113"/>
      <c r="H144" s="113"/>
      <c r="I144" s="113"/>
      <c r="J144" s="113" t="s">
        <v>42</v>
      </c>
      <c r="K144" s="117">
        <v>30</v>
      </c>
      <c r="L144" s="113"/>
      <c r="M144" s="113"/>
      <c r="N144" s="113"/>
      <c r="O144" s="113"/>
      <c r="P144" s="113"/>
    </row>
    <row r="145" spans="1:16" ht="63">
      <c r="A145" s="113"/>
      <c r="B145" s="74" t="s">
        <v>179</v>
      </c>
      <c r="C145" s="75" t="s">
        <v>418</v>
      </c>
      <c r="D145" s="113"/>
      <c r="E145" s="113"/>
      <c r="F145" s="113"/>
      <c r="G145" s="113"/>
      <c r="H145" s="113"/>
      <c r="I145" s="113"/>
      <c r="J145" s="113" t="s">
        <v>42</v>
      </c>
      <c r="K145" s="117">
        <v>90</v>
      </c>
      <c r="L145" s="113"/>
      <c r="M145" s="113"/>
      <c r="N145" s="113"/>
      <c r="O145" s="113"/>
      <c r="P145" s="113"/>
    </row>
    <row r="146" spans="1:16" ht="63">
      <c r="A146" s="113"/>
      <c r="B146" s="74" t="s">
        <v>420</v>
      </c>
      <c r="C146" s="75" t="s">
        <v>421</v>
      </c>
      <c r="D146" s="113"/>
      <c r="E146" s="113"/>
      <c r="F146" s="113"/>
      <c r="G146" s="113"/>
      <c r="H146" s="113"/>
      <c r="I146" s="113"/>
      <c r="J146" s="113" t="s">
        <v>42</v>
      </c>
      <c r="K146" s="117">
        <v>30</v>
      </c>
      <c r="L146" s="113"/>
      <c r="M146" s="113"/>
      <c r="N146" s="113"/>
      <c r="O146" s="113"/>
      <c r="P146" s="113"/>
    </row>
    <row r="147" spans="1:16" ht="47.25">
      <c r="A147" s="113"/>
      <c r="B147" s="73" t="s">
        <v>198</v>
      </c>
      <c r="C147" s="112" t="s">
        <v>423</v>
      </c>
      <c r="D147" s="113"/>
      <c r="E147" s="113"/>
      <c r="F147" s="113"/>
      <c r="G147" s="113"/>
      <c r="H147" s="113"/>
      <c r="I147" s="113"/>
      <c r="J147" s="113"/>
      <c r="K147" s="117"/>
      <c r="L147" s="113"/>
      <c r="M147" s="113"/>
      <c r="N147" s="113"/>
      <c r="O147" s="113"/>
      <c r="P147" s="113"/>
    </row>
    <row r="148" spans="1:16" ht="47.25">
      <c r="A148" s="113"/>
      <c r="B148" s="74" t="s">
        <v>424</v>
      </c>
      <c r="C148" s="75" t="s">
        <v>425</v>
      </c>
      <c r="D148" s="113"/>
      <c r="E148" s="113"/>
      <c r="F148" s="113"/>
      <c r="G148" s="113"/>
      <c r="H148" s="113"/>
      <c r="I148" s="113"/>
      <c r="J148" s="113" t="s">
        <v>42</v>
      </c>
      <c r="K148" s="117">
        <v>50</v>
      </c>
      <c r="L148" s="113"/>
      <c r="M148" s="113"/>
      <c r="N148" s="113"/>
      <c r="O148" s="113"/>
      <c r="P148" s="113"/>
    </row>
    <row r="149" spans="1:16" ht="47.25">
      <c r="A149" s="113"/>
      <c r="B149" s="74" t="s">
        <v>426</v>
      </c>
      <c r="C149" s="75" t="s">
        <v>427</v>
      </c>
      <c r="D149" s="113"/>
      <c r="E149" s="113"/>
      <c r="F149" s="113"/>
      <c r="G149" s="113"/>
      <c r="H149" s="113"/>
      <c r="I149" s="113"/>
      <c r="J149" s="113" t="s">
        <v>42</v>
      </c>
      <c r="K149" s="117">
        <v>50</v>
      </c>
      <c r="L149" s="113"/>
      <c r="M149" s="113"/>
      <c r="N149" s="113"/>
      <c r="O149" s="113"/>
      <c r="P149" s="113"/>
    </row>
    <row r="150" spans="1:16" ht="63">
      <c r="A150" s="113"/>
      <c r="B150" s="74" t="s">
        <v>428</v>
      </c>
      <c r="C150" s="75" t="s">
        <v>429</v>
      </c>
      <c r="D150" s="113"/>
      <c r="E150" s="113"/>
      <c r="F150" s="113"/>
      <c r="G150" s="113"/>
      <c r="H150" s="113"/>
      <c r="I150" s="113"/>
      <c r="J150" s="113" t="s">
        <v>42</v>
      </c>
      <c r="K150" s="117">
        <v>50</v>
      </c>
      <c r="L150" s="113"/>
      <c r="M150" s="113"/>
      <c r="N150" s="113"/>
      <c r="O150" s="113"/>
      <c r="P150" s="113"/>
    </row>
    <row r="151" spans="1:16" ht="63">
      <c r="A151" s="113"/>
      <c r="B151" s="74" t="s">
        <v>430</v>
      </c>
      <c r="C151" s="75" t="s">
        <v>431</v>
      </c>
      <c r="D151" s="113"/>
      <c r="E151" s="113"/>
      <c r="F151" s="113"/>
      <c r="G151" s="113"/>
      <c r="H151" s="113"/>
      <c r="I151" s="113"/>
      <c r="J151" s="113" t="s">
        <v>42</v>
      </c>
      <c r="K151" s="117">
        <v>50</v>
      </c>
      <c r="L151" s="113"/>
      <c r="M151" s="113"/>
      <c r="N151" s="113"/>
      <c r="O151" s="113"/>
      <c r="P151" s="113"/>
    </row>
    <row r="152" spans="1:16" ht="63">
      <c r="A152" s="113"/>
      <c r="B152" s="74" t="s">
        <v>432</v>
      </c>
      <c r="C152" s="75" t="s">
        <v>433</v>
      </c>
      <c r="D152" s="113"/>
      <c r="E152" s="113"/>
      <c r="F152" s="113"/>
      <c r="G152" s="113"/>
      <c r="H152" s="113"/>
      <c r="I152" s="113"/>
      <c r="J152" s="113" t="s">
        <v>42</v>
      </c>
      <c r="K152" s="117">
        <v>100</v>
      </c>
      <c r="L152" s="113"/>
      <c r="M152" s="113"/>
      <c r="N152" s="113"/>
      <c r="O152" s="113"/>
      <c r="P152" s="113"/>
    </row>
    <row r="153" spans="1:16" ht="63">
      <c r="A153" s="113"/>
      <c r="B153" s="74" t="s">
        <v>434</v>
      </c>
      <c r="C153" s="75" t="s">
        <v>435</v>
      </c>
      <c r="D153" s="113"/>
      <c r="E153" s="113"/>
      <c r="F153" s="113"/>
      <c r="G153" s="113"/>
      <c r="H153" s="113"/>
      <c r="I153" s="113"/>
      <c r="J153" s="113" t="s">
        <v>42</v>
      </c>
      <c r="K153" s="117">
        <v>50</v>
      </c>
      <c r="L153" s="113"/>
      <c r="M153" s="113"/>
      <c r="N153" s="113"/>
      <c r="O153" s="113"/>
      <c r="P153" s="113"/>
    </row>
    <row r="154" spans="1:16" ht="47.25">
      <c r="A154" s="113"/>
      <c r="B154" s="74" t="s">
        <v>437</v>
      </c>
      <c r="C154" s="75" t="s">
        <v>438</v>
      </c>
      <c r="D154" s="113"/>
      <c r="E154" s="113"/>
      <c r="F154" s="113"/>
      <c r="G154" s="113"/>
      <c r="H154" s="113"/>
      <c r="I154" s="113"/>
      <c r="J154" s="113" t="s">
        <v>42</v>
      </c>
      <c r="K154" s="117">
        <v>100</v>
      </c>
      <c r="L154" s="113"/>
      <c r="M154" s="113"/>
      <c r="N154" s="113"/>
      <c r="O154" s="113"/>
      <c r="P154" s="113"/>
    </row>
    <row r="155" spans="1:16" ht="63">
      <c r="A155" s="113"/>
      <c r="B155" s="74" t="s">
        <v>439</v>
      </c>
      <c r="C155" s="75" t="s">
        <v>440</v>
      </c>
      <c r="D155" s="113"/>
      <c r="E155" s="113"/>
      <c r="F155" s="113"/>
      <c r="G155" s="113"/>
      <c r="H155" s="113"/>
      <c r="I155" s="113"/>
      <c r="J155" s="113" t="s">
        <v>42</v>
      </c>
      <c r="K155" s="117">
        <v>100</v>
      </c>
      <c r="L155" s="113"/>
      <c r="M155" s="113"/>
      <c r="N155" s="113"/>
      <c r="O155" s="113"/>
      <c r="P155" s="113"/>
    </row>
    <row r="156" spans="1:16" ht="110.25">
      <c r="A156" s="113"/>
      <c r="B156" s="73" t="s">
        <v>442</v>
      </c>
      <c r="C156" s="112" t="s">
        <v>443</v>
      </c>
      <c r="D156" s="113"/>
      <c r="E156" s="113"/>
      <c r="F156" s="113"/>
      <c r="G156" s="113"/>
      <c r="H156" s="113"/>
      <c r="I156" s="113"/>
      <c r="J156" s="113"/>
      <c r="K156" s="117"/>
      <c r="L156" s="113"/>
      <c r="M156" s="113"/>
      <c r="N156" s="113"/>
      <c r="O156" s="113"/>
      <c r="P156" s="113"/>
    </row>
    <row r="157" spans="1:16" ht="78.75">
      <c r="A157" s="113"/>
      <c r="B157" s="74" t="s">
        <v>444</v>
      </c>
      <c r="C157" s="75" t="s">
        <v>445</v>
      </c>
      <c r="D157" s="113"/>
      <c r="E157" s="113"/>
      <c r="F157" s="113"/>
      <c r="G157" s="113"/>
      <c r="H157" s="113"/>
      <c r="I157" s="113"/>
      <c r="J157" s="113" t="s">
        <v>42</v>
      </c>
      <c r="K157" s="117">
        <v>100</v>
      </c>
      <c r="L157" s="113"/>
      <c r="M157" s="113"/>
      <c r="N157" s="113"/>
      <c r="O157" s="113"/>
      <c r="P157" s="113"/>
    </row>
    <row r="158" spans="1:16" ht="78.75">
      <c r="A158" s="113"/>
      <c r="B158" s="74" t="s">
        <v>447</v>
      </c>
      <c r="C158" s="75" t="s">
        <v>448</v>
      </c>
      <c r="D158" s="113"/>
      <c r="E158" s="113"/>
      <c r="F158" s="113"/>
      <c r="G158" s="113"/>
      <c r="H158" s="113"/>
      <c r="I158" s="113"/>
      <c r="J158" s="113" t="s">
        <v>42</v>
      </c>
      <c r="K158" s="117">
        <v>50</v>
      </c>
      <c r="L158" s="113"/>
      <c r="M158" s="113"/>
      <c r="N158" s="113"/>
      <c r="O158" s="113"/>
      <c r="P158" s="113"/>
    </row>
    <row r="159" spans="1:16" ht="94.5">
      <c r="A159" s="113"/>
      <c r="B159" s="74" t="s">
        <v>449</v>
      </c>
      <c r="C159" s="75" t="s">
        <v>450</v>
      </c>
      <c r="D159" s="113"/>
      <c r="E159" s="113"/>
      <c r="F159" s="113"/>
      <c r="G159" s="113"/>
      <c r="H159" s="113"/>
      <c r="I159" s="113"/>
      <c r="J159" s="113" t="s">
        <v>42</v>
      </c>
      <c r="K159" s="117">
        <v>100</v>
      </c>
      <c r="L159" s="113"/>
      <c r="M159" s="113"/>
      <c r="N159" s="113"/>
      <c r="O159" s="113"/>
      <c r="P159" s="113"/>
    </row>
    <row r="160" spans="1:16" ht="94.5">
      <c r="A160" s="113"/>
      <c r="B160" s="74" t="s">
        <v>451</v>
      </c>
      <c r="C160" s="75" t="s">
        <v>452</v>
      </c>
      <c r="D160" s="113"/>
      <c r="E160" s="113"/>
      <c r="F160" s="113"/>
      <c r="G160" s="113"/>
      <c r="H160" s="113"/>
      <c r="I160" s="113"/>
      <c r="J160" s="113" t="s">
        <v>42</v>
      </c>
      <c r="K160" s="117">
        <v>100</v>
      </c>
      <c r="L160" s="113"/>
      <c r="M160" s="113"/>
      <c r="N160" s="113"/>
      <c r="O160" s="113"/>
      <c r="P160" s="113"/>
    </row>
    <row r="161" spans="1:16" ht="94.5">
      <c r="A161" s="113"/>
      <c r="B161" s="74" t="s">
        <v>453</v>
      </c>
      <c r="C161" s="75" t="s">
        <v>454</v>
      </c>
      <c r="D161" s="113"/>
      <c r="E161" s="113"/>
      <c r="F161" s="113"/>
      <c r="G161" s="113"/>
      <c r="H161" s="113"/>
      <c r="I161" s="113"/>
      <c r="J161" s="113" t="s">
        <v>42</v>
      </c>
      <c r="K161" s="117">
        <v>100</v>
      </c>
      <c r="L161" s="113"/>
      <c r="M161" s="113"/>
      <c r="N161" s="113"/>
      <c r="O161" s="113"/>
      <c r="P161" s="113"/>
    </row>
    <row r="162" spans="1:16" ht="78.75">
      <c r="A162" s="113"/>
      <c r="B162" s="74" t="s">
        <v>456</v>
      </c>
      <c r="C162" s="75" t="s">
        <v>457</v>
      </c>
      <c r="D162" s="113"/>
      <c r="E162" s="113"/>
      <c r="F162" s="113"/>
      <c r="G162" s="113"/>
      <c r="H162" s="113"/>
      <c r="I162" s="113"/>
      <c r="J162" s="113" t="s">
        <v>42</v>
      </c>
      <c r="K162" s="117">
        <v>200</v>
      </c>
      <c r="L162" s="113"/>
      <c r="M162" s="113"/>
      <c r="N162" s="113"/>
      <c r="O162" s="113"/>
      <c r="P162" s="113"/>
    </row>
    <row r="163" spans="1:16" ht="110.25">
      <c r="A163" s="113"/>
      <c r="B163" s="74" t="s">
        <v>459</v>
      </c>
      <c r="C163" s="75" t="s">
        <v>460</v>
      </c>
      <c r="D163" s="113"/>
      <c r="E163" s="113"/>
      <c r="F163" s="113"/>
      <c r="G163" s="113"/>
      <c r="H163" s="113"/>
      <c r="I163" s="113"/>
      <c r="J163" s="113" t="s">
        <v>42</v>
      </c>
      <c r="K163" s="117">
        <v>200</v>
      </c>
      <c r="L163" s="113"/>
      <c r="M163" s="113"/>
      <c r="N163" s="113"/>
      <c r="O163" s="113"/>
      <c r="P163" s="113"/>
    </row>
    <row r="164" spans="1:16" ht="110.25">
      <c r="A164" s="113"/>
      <c r="B164" s="76" t="s">
        <v>209</v>
      </c>
      <c r="C164" s="112" t="s">
        <v>462</v>
      </c>
      <c r="D164" s="113"/>
      <c r="E164" s="113"/>
      <c r="F164" s="113"/>
      <c r="G164" s="113"/>
      <c r="H164" s="113"/>
      <c r="I164" s="113"/>
      <c r="J164" s="113"/>
      <c r="K164" s="117"/>
      <c r="L164" s="113"/>
      <c r="M164" s="113"/>
      <c r="N164" s="113"/>
      <c r="O164" s="113"/>
      <c r="P164" s="113"/>
    </row>
    <row r="165" spans="1:16" ht="78.75">
      <c r="A165" s="113"/>
      <c r="B165" s="74" t="s">
        <v>211</v>
      </c>
      <c r="C165" s="75" t="s">
        <v>463</v>
      </c>
      <c r="D165" s="113"/>
      <c r="E165" s="113"/>
      <c r="F165" s="113"/>
      <c r="G165" s="113"/>
      <c r="H165" s="113"/>
      <c r="I165" s="113"/>
      <c r="J165" s="113" t="s">
        <v>42</v>
      </c>
      <c r="K165" s="117">
        <v>100</v>
      </c>
      <c r="L165" s="113"/>
      <c r="M165" s="113"/>
      <c r="N165" s="113"/>
      <c r="O165" s="113"/>
      <c r="P165" s="113"/>
    </row>
    <row r="166" spans="1:16" ht="78.75">
      <c r="A166" s="113"/>
      <c r="B166" s="74" t="s">
        <v>219</v>
      </c>
      <c r="C166" s="75" t="s">
        <v>464</v>
      </c>
      <c r="D166" s="113"/>
      <c r="E166" s="113"/>
      <c r="F166" s="113"/>
      <c r="G166" s="113"/>
      <c r="H166" s="113"/>
      <c r="I166" s="113"/>
      <c r="J166" s="113" t="s">
        <v>42</v>
      </c>
      <c r="K166" s="117">
        <v>100</v>
      </c>
      <c r="L166" s="113"/>
      <c r="M166" s="113"/>
      <c r="N166" s="113"/>
      <c r="O166" s="113"/>
      <c r="P166" s="113"/>
    </row>
    <row r="167" spans="1:16" ht="94.5">
      <c r="A167" s="113"/>
      <c r="B167" s="74" t="s">
        <v>465</v>
      </c>
      <c r="C167" s="75" t="s">
        <v>466</v>
      </c>
      <c r="D167" s="113"/>
      <c r="E167" s="113"/>
      <c r="F167" s="113"/>
      <c r="G167" s="113"/>
      <c r="H167" s="113"/>
      <c r="I167" s="113"/>
      <c r="J167" s="113" t="s">
        <v>42</v>
      </c>
      <c r="K167" s="117">
        <v>100</v>
      </c>
      <c r="L167" s="113"/>
      <c r="M167" s="113"/>
      <c r="N167" s="113"/>
      <c r="O167" s="113"/>
      <c r="P167" s="113"/>
    </row>
    <row r="168" spans="1:16" ht="94.5">
      <c r="A168" s="113"/>
      <c r="B168" s="74" t="s">
        <v>467</v>
      </c>
      <c r="C168" s="75" t="s">
        <v>468</v>
      </c>
      <c r="D168" s="113"/>
      <c r="E168" s="113"/>
      <c r="F168" s="113"/>
      <c r="G168" s="113"/>
      <c r="H168" s="113"/>
      <c r="I168" s="113"/>
      <c r="J168" s="113" t="s">
        <v>42</v>
      </c>
      <c r="K168" s="117">
        <v>100</v>
      </c>
      <c r="L168" s="113"/>
      <c r="M168" s="113"/>
      <c r="N168" s="113"/>
      <c r="O168" s="113"/>
      <c r="P168" s="113"/>
    </row>
    <row r="169" spans="1:16" ht="78.75">
      <c r="A169" s="113"/>
      <c r="B169" s="74" t="s">
        <v>469</v>
      </c>
      <c r="C169" s="75" t="s">
        <v>470</v>
      </c>
      <c r="D169" s="113"/>
      <c r="E169" s="113"/>
      <c r="F169" s="113"/>
      <c r="G169" s="113"/>
      <c r="H169" s="113"/>
      <c r="I169" s="113"/>
      <c r="J169" s="113" t="s">
        <v>42</v>
      </c>
      <c r="K169" s="117">
        <v>100</v>
      </c>
      <c r="L169" s="113"/>
      <c r="M169" s="113"/>
      <c r="N169" s="113"/>
      <c r="O169" s="113"/>
      <c r="P169" s="113"/>
    </row>
    <row r="170" spans="1:16" ht="78.75">
      <c r="A170" s="113"/>
      <c r="B170" s="74" t="s">
        <v>472</v>
      </c>
      <c r="C170" s="75" t="s">
        <v>473</v>
      </c>
      <c r="D170" s="113"/>
      <c r="E170" s="113"/>
      <c r="F170" s="113"/>
      <c r="G170" s="113"/>
      <c r="H170" s="113"/>
      <c r="I170" s="113"/>
      <c r="J170" s="113" t="s">
        <v>42</v>
      </c>
      <c r="K170" s="117">
        <v>200</v>
      </c>
      <c r="L170" s="113"/>
      <c r="M170" s="113"/>
      <c r="N170" s="113"/>
      <c r="O170" s="113"/>
      <c r="P170" s="113"/>
    </row>
    <row r="171" spans="1:16" ht="47.25">
      <c r="A171" s="113"/>
      <c r="B171" s="74" t="s">
        <v>474</v>
      </c>
      <c r="C171" s="75" t="s">
        <v>475</v>
      </c>
      <c r="D171" s="113"/>
      <c r="E171" s="113"/>
      <c r="F171" s="113"/>
      <c r="G171" s="113"/>
      <c r="H171" s="113"/>
      <c r="I171" s="113"/>
      <c r="J171" s="113" t="s">
        <v>42</v>
      </c>
      <c r="K171" s="117">
        <v>200</v>
      </c>
      <c r="L171" s="113"/>
      <c r="M171" s="113"/>
      <c r="N171" s="113"/>
      <c r="O171" s="113"/>
      <c r="P171" s="113"/>
    </row>
    <row r="172" spans="1:16" ht="94.5">
      <c r="A172" s="113"/>
      <c r="B172" s="76" t="s">
        <v>476</v>
      </c>
      <c r="C172" s="112" t="s">
        <v>477</v>
      </c>
      <c r="D172" s="113"/>
      <c r="E172" s="113"/>
      <c r="F172" s="113"/>
      <c r="G172" s="113"/>
      <c r="H172" s="113"/>
      <c r="I172" s="113"/>
      <c r="J172" s="113"/>
      <c r="K172" s="117"/>
      <c r="L172" s="113"/>
      <c r="M172" s="113"/>
      <c r="N172" s="113"/>
      <c r="O172" s="113"/>
      <c r="P172" s="113"/>
    </row>
    <row r="173" spans="1:16" ht="78.75">
      <c r="A173" s="113"/>
      <c r="B173" s="74" t="s">
        <v>234</v>
      </c>
      <c r="C173" s="75" t="s">
        <v>478</v>
      </c>
      <c r="D173" s="113"/>
      <c r="E173" s="113"/>
      <c r="F173" s="113"/>
      <c r="G173" s="113"/>
      <c r="H173" s="113"/>
      <c r="I173" s="113"/>
      <c r="J173" s="113" t="s">
        <v>42</v>
      </c>
      <c r="K173" s="117">
        <v>30</v>
      </c>
      <c r="L173" s="113"/>
      <c r="M173" s="113"/>
      <c r="N173" s="113"/>
      <c r="O173" s="113"/>
      <c r="P173" s="113"/>
    </row>
    <row r="174" spans="1:16" ht="78.75">
      <c r="A174" s="113"/>
      <c r="B174" s="74" t="s">
        <v>245</v>
      </c>
      <c r="C174" s="75" t="s">
        <v>479</v>
      </c>
      <c r="D174" s="113"/>
      <c r="E174" s="113"/>
      <c r="F174" s="113"/>
      <c r="G174" s="113"/>
      <c r="H174" s="113"/>
      <c r="I174" s="113"/>
      <c r="J174" s="113" t="s">
        <v>42</v>
      </c>
      <c r="K174" s="117">
        <v>30</v>
      </c>
      <c r="L174" s="113"/>
      <c r="M174" s="113"/>
      <c r="N174" s="113"/>
      <c r="O174" s="113"/>
      <c r="P174" s="113"/>
    </row>
    <row r="175" spans="1:16" ht="78.75">
      <c r="A175" s="113"/>
      <c r="B175" s="74" t="s">
        <v>480</v>
      </c>
      <c r="C175" s="75" t="s">
        <v>481</v>
      </c>
      <c r="D175" s="113"/>
      <c r="E175" s="113"/>
      <c r="F175" s="113"/>
      <c r="G175" s="113"/>
      <c r="H175" s="113"/>
      <c r="I175" s="113"/>
      <c r="J175" s="113" t="s">
        <v>42</v>
      </c>
      <c r="K175" s="117">
        <v>30</v>
      </c>
      <c r="L175" s="113"/>
      <c r="M175" s="113"/>
      <c r="N175" s="113"/>
      <c r="O175" s="113"/>
      <c r="P175" s="113"/>
    </row>
    <row r="176" spans="1:16" ht="94.5">
      <c r="A176" s="113"/>
      <c r="B176" s="74" t="s">
        <v>482</v>
      </c>
      <c r="C176" s="75" t="s">
        <v>483</v>
      </c>
      <c r="D176" s="113"/>
      <c r="E176" s="113"/>
      <c r="F176" s="113"/>
      <c r="G176" s="113"/>
      <c r="H176" s="113"/>
      <c r="I176" s="113"/>
      <c r="J176" s="113" t="s">
        <v>42</v>
      </c>
      <c r="K176" s="117">
        <v>30</v>
      </c>
      <c r="L176" s="113"/>
      <c r="M176" s="113"/>
      <c r="N176" s="113"/>
      <c r="O176" s="113"/>
      <c r="P176" s="113"/>
    </row>
    <row r="177" spans="1:16" ht="78.75">
      <c r="A177" s="113"/>
      <c r="B177" s="74" t="s">
        <v>484</v>
      </c>
      <c r="C177" s="75" t="s">
        <v>485</v>
      </c>
      <c r="D177" s="113"/>
      <c r="E177" s="113"/>
      <c r="F177" s="113"/>
      <c r="G177" s="113"/>
      <c r="H177" s="113"/>
      <c r="I177" s="113"/>
      <c r="J177" s="113" t="s">
        <v>42</v>
      </c>
      <c r="K177" s="117">
        <v>60</v>
      </c>
      <c r="L177" s="113"/>
      <c r="M177" s="113"/>
      <c r="N177" s="113"/>
      <c r="O177" s="113"/>
      <c r="P177" s="113"/>
    </row>
    <row r="178" spans="1:16" ht="78.75">
      <c r="A178" s="113"/>
      <c r="B178" s="74" t="s">
        <v>487</v>
      </c>
      <c r="C178" s="75" t="s">
        <v>488</v>
      </c>
      <c r="D178" s="113"/>
      <c r="E178" s="113"/>
      <c r="F178" s="113"/>
      <c r="G178" s="113"/>
      <c r="H178" s="113"/>
      <c r="I178" s="113"/>
      <c r="J178" s="113" t="s">
        <v>42</v>
      </c>
      <c r="K178" s="117">
        <v>30</v>
      </c>
      <c r="L178" s="113"/>
      <c r="M178" s="113"/>
      <c r="N178" s="113"/>
      <c r="O178" s="113"/>
      <c r="P178" s="113"/>
    </row>
    <row r="179" spans="1:16" ht="78.75">
      <c r="A179" s="113"/>
      <c r="B179" s="74" t="s">
        <v>489</v>
      </c>
      <c r="C179" s="75" t="s">
        <v>490</v>
      </c>
      <c r="D179" s="113"/>
      <c r="E179" s="113"/>
      <c r="F179" s="113"/>
      <c r="G179" s="113"/>
      <c r="H179" s="113"/>
      <c r="I179" s="113"/>
      <c r="J179" s="113" t="s">
        <v>42</v>
      </c>
      <c r="K179" s="117">
        <v>30</v>
      </c>
      <c r="L179" s="113"/>
      <c r="M179" s="113"/>
      <c r="N179" s="113"/>
      <c r="O179" s="113"/>
      <c r="P179" s="113"/>
    </row>
    <row r="180" spans="1:16" ht="47.25">
      <c r="A180" s="113"/>
      <c r="B180" s="73" t="s">
        <v>263</v>
      </c>
      <c r="C180" s="112" t="s">
        <v>491</v>
      </c>
      <c r="D180" s="113"/>
      <c r="E180" s="113"/>
      <c r="F180" s="113"/>
      <c r="G180" s="113"/>
      <c r="H180" s="113"/>
      <c r="I180" s="113"/>
      <c r="J180" s="113"/>
      <c r="K180" s="117"/>
      <c r="L180" s="113"/>
      <c r="M180" s="113"/>
      <c r="N180" s="113"/>
      <c r="O180" s="113"/>
      <c r="P180" s="113"/>
    </row>
    <row r="181" spans="1:16" ht="47.25">
      <c r="A181" s="113"/>
      <c r="B181" s="74" t="s">
        <v>265</v>
      </c>
      <c r="C181" s="75" t="s">
        <v>492</v>
      </c>
      <c r="D181" s="113"/>
      <c r="E181" s="113"/>
      <c r="F181" s="113"/>
      <c r="G181" s="113"/>
      <c r="H181" s="113"/>
      <c r="I181" s="113"/>
      <c r="J181" s="113" t="s">
        <v>42</v>
      </c>
      <c r="K181" s="117">
        <v>10</v>
      </c>
      <c r="L181" s="113"/>
      <c r="M181" s="113"/>
      <c r="N181" s="113"/>
      <c r="O181" s="113"/>
      <c r="P181" s="113"/>
    </row>
    <row r="182" spans="1:16" ht="63">
      <c r="A182" s="113"/>
      <c r="B182" s="74" t="s">
        <v>269</v>
      </c>
      <c r="C182" s="75" t="s">
        <v>493</v>
      </c>
      <c r="D182" s="113"/>
      <c r="E182" s="113"/>
      <c r="F182" s="113"/>
      <c r="G182" s="113"/>
      <c r="H182" s="113"/>
      <c r="I182" s="113"/>
      <c r="J182" s="113" t="s">
        <v>42</v>
      </c>
      <c r="K182" s="117">
        <v>10</v>
      </c>
      <c r="L182" s="113"/>
      <c r="M182" s="113"/>
      <c r="N182" s="113"/>
      <c r="O182" s="113"/>
      <c r="P182" s="113"/>
    </row>
    <row r="183" spans="1:16" ht="63">
      <c r="A183" s="113"/>
      <c r="B183" s="74" t="s">
        <v>494</v>
      </c>
      <c r="C183" s="75" t="s">
        <v>495</v>
      </c>
      <c r="D183" s="113"/>
      <c r="E183" s="113"/>
      <c r="F183" s="113"/>
      <c r="G183" s="113"/>
      <c r="H183" s="113"/>
      <c r="I183" s="113"/>
      <c r="J183" s="113" t="s">
        <v>42</v>
      </c>
      <c r="K183" s="117">
        <v>10</v>
      </c>
      <c r="L183" s="113"/>
      <c r="M183" s="113"/>
      <c r="N183" s="113"/>
      <c r="O183" s="113"/>
      <c r="P183" s="113"/>
    </row>
    <row r="184" spans="1:16" ht="47.25">
      <c r="A184" s="113"/>
      <c r="B184" s="73" t="s">
        <v>272</v>
      </c>
      <c r="C184" s="112" t="s">
        <v>496</v>
      </c>
      <c r="D184" s="113"/>
      <c r="E184" s="113"/>
      <c r="F184" s="113"/>
      <c r="G184" s="113"/>
      <c r="H184" s="113"/>
      <c r="I184" s="113"/>
      <c r="J184" s="113"/>
      <c r="K184" s="117"/>
      <c r="L184" s="113"/>
      <c r="M184" s="113"/>
      <c r="N184" s="113"/>
      <c r="O184" s="113"/>
      <c r="P184" s="113"/>
    </row>
    <row r="185" spans="1:16" ht="31.5">
      <c r="A185" s="113"/>
      <c r="B185" s="77" t="s">
        <v>274</v>
      </c>
      <c r="C185" s="75" t="s">
        <v>497</v>
      </c>
      <c r="D185" s="113"/>
      <c r="E185" s="113"/>
      <c r="F185" s="113"/>
      <c r="G185" s="113"/>
      <c r="H185" s="113"/>
      <c r="I185" s="113"/>
      <c r="J185" s="113" t="s">
        <v>42</v>
      </c>
      <c r="K185" s="117">
        <v>30</v>
      </c>
      <c r="L185" s="113"/>
      <c r="M185" s="113"/>
      <c r="N185" s="113"/>
      <c r="O185" s="113"/>
      <c r="P185" s="113"/>
    </row>
    <row r="186" spans="1:16" ht="47.25">
      <c r="A186" s="113"/>
      <c r="B186" s="77" t="s">
        <v>279</v>
      </c>
      <c r="C186" s="75" t="s">
        <v>499</v>
      </c>
      <c r="D186" s="113"/>
      <c r="E186" s="113"/>
      <c r="F186" s="113"/>
      <c r="G186" s="113"/>
      <c r="H186" s="113"/>
      <c r="I186" s="113"/>
      <c r="J186" s="113" t="s">
        <v>42</v>
      </c>
      <c r="K186" s="117">
        <v>30</v>
      </c>
      <c r="L186" s="113"/>
      <c r="M186" s="113"/>
      <c r="N186" s="113"/>
      <c r="O186" s="113"/>
      <c r="P186" s="113"/>
    </row>
    <row r="187" spans="1:16" ht="63">
      <c r="A187" s="113"/>
      <c r="B187" s="77" t="s">
        <v>288</v>
      </c>
      <c r="C187" s="75" t="s">
        <v>501</v>
      </c>
      <c r="D187" s="113"/>
      <c r="E187" s="113"/>
      <c r="F187" s="113"/>
      <c r="G187" s="113"/>
      <c r="H187" s="113"/>
      <c r="I187" s="113"/>
      <c r="J187" s="113" t="s">
        <v>42</v>
      </c>
      <c r="K187" s="117">
        <v>30</v>
      </c>
      <c r="L187" s="113"/>
      <c r="M187" s="113"/>
      <c r="N187" s="113"/>
      <c r="O187" s="113"/>
      <c r="P187" s="113"/>
    </row>
    <row r="188" spans="1:16" ht="63">
      <c r="A188" s="113"/>
      <c r="B188" s="77" t="s">
        <v>504</v>
      </c>
      <c r="C188" s="75" t="s">
        <v>505</v>
      </c>
      <c r="D188" s="113"/>
      <c r="E188" s="113"/>
      <c r="F188" s="113"/>
      <c r="G188" s="113"/>
      <c r="H188" s="113"/>
      <c r="I188" s="113"/>
      <c r="J188" s="113" t="s">
        <v>42</v>
      </c>
      <c r="K188" s="117">
        <v>30</v>
      </c>
      <c r="L188" s="113"/>
      <c r="M188" s="113"/>
      <c r="N188" s="113"/>
      <c r="O188" s="113"/>
      <c r="P188" s="113"/>
    </row>
    <row r="189" spans="1:16" ht="31.5">
      <c r="A189" s="113"/>
      <c r="B189" s="77" t="s">
        <v>507</v>
      </c>
      <c r="C189" s="75" t="s">
        <v>508</v>
      </c>
      <c r="D189" s="113"/>
      <c r="E189" s="113"/>
      <c r="F189" s="113"/>
      <c r="G189" s="113"/>
      <c r="H189" s="113"/>
      <c r="I189" s="113"/>
      <c r="J189" s="113" t="s">
        <v>42</v>
      </c>
      <c r="K189" s="117">
        <v>20</v>
      </c>
      <c r="L189" s="113"/>
      <c r="M189" s="113"/>
      <c r="N189" s="113"/>
      <c r="O189" s="113"/>
      <c r="P189" s="113"/>
    </row>
    <row r="190" spans="1:16" ht="31.5">
      <c r="A190" s="113"/>
      <c r="B190" s="77" t="s">
        <v>510</v>
      </c>
      <c r="C190" s="75" t="s">
        <v>511</v>
      </c>
      <c r="D190" s="113"/>
      <c r="E190" s="113"/>
      <c r="F190" s="113"/>
      <c r="G190" s="113"/>
      <c r="H190" s="113"/>
      <c r="I190" s="113"/>
      <c r="J190" s="113" t="s">
        <v>42</v>
      </c>
      <c r="K190" s="117">
        <v>20</v>
      </c>
      <c r="L190" s="113"/>
      <c r="M190" s="113"/>
      <c r="N190" s="113"/>
      <c r="O190" s="113"/>
      <c r="P190" s="113"/>
    </row>
    <row r="191" spans="1:16" ht="47.25">
      <c r="A191" s="113"/>
      <c r="B191" s="77" t="s">
        <v>513</v>
      </c>
      <c r="C191" s="75" t="s">
        <v>514</v>
      </c>
      <c r="D191" s="113"/>
      <c r="E191" s="113"/>
      <c r="F191" s="113"/>
      <c r="G191" s="113"/>
      <c r="H191" s="113"/>
      <c r="I191" s="113"/>
      <c r="J191" s="113" t="s">
        <v>42</v>
      </c>
      <c r="K191" s="117">
        <v>30</v>
      </c>
      <c r="L191" s="113"/>
      <c r="M191" s="113"/>
      <c r="N191" s="113"/>
      <c r="O191" s="113"/>
      <c r="P191" s="113"/>
    </row>
    <row r="192" spans="1:16" ht="15.75">
      <c r="A192" s="113"/>
      <c r="B192" s="111" t="s">
        <v>518</v>
      </c>
      <c r="C192" s="111"/>
      <c r="D192" s="113"/>
      <c r="E192" s="113"/>
      <c r="F192" s="113"/>
      <c r="G192" s="113"/>
      <c r="H192" s="113"/>
      <c r="I192" s="113"/>
      <c r="J192" s="113"/>
      <c r="K192" s="117"/>
      <c r="L192" s="113"/>
      <c r="M192" s="113"/>
      <c r="N192" s="113"/>
      <c r="O192" s="113"/>
      <c r="P192" s="113"/>
    </row>
    <row r="193" spans="1:16" ht="31.5">
      <c r="A193" s="113"/>
      <c r="B193" s="73" t="s">
        <v>54</v>
      </c>
      <c r="C193" s="112" t="s">
        <v>519</v>
      </c>
      <c r="D193" s="113"/>
      <c r="E193" s="113"/>
      <c r="F193" s="113"/>
      <c r="G193" s="113"/>
      <c r="H193" s="113"/>
      <c r="I193" s="113"/>
      <c r="J193" s="113"/>
      <c r="K193" s="117"/>
      <c r="L193" s="113"/>
      <c r="M193" s="113"/>
      <c r="N193" s="113"/>
      <c r="O193" s="113"/>
      <c r="P193" s="113"/>
    </row>
    <row r="194" spans="1:16" ht="157.5">
      <c r="A194" s="113"/>
      <c r="B194" s="78" t="s">
        <v>56</v>
      </c>
      <c r="C194" s="79" t="s">
        <v>520</v>
      </c>
      <c r="D194" s="113"/>
      <c r="E194" s="113"/>
      <c r="F194" s="113"/>
      <c r="G194" s="113"/>
      <c r="H194" s="113"/>
      <c r="I194" s="113"/>
      <c r="J194" s="113" t="s">
        <v>43</v>
      </c>
      <c r="K194" s="117">
        <v>65</v>
      </c>
      <c r="L194" s="113"/>
      <c r="M194" s="113"/>
      <c r="N194" s="113"/>
      <c r="O194" s="113"/>
      <c r="P194" s="113"/>
    </row>
    <row r="195" spans="1:16" ht="157.5">
      <c r="A195" s="113"/>
      <c r="B195" s="78" t="s">
        <v>402</v>
      </c>
      <c r="C195" s="79" t="s">
        <v>522</v>
      </c>
      <c r="D195" s="113"/>
      <c r="E195" s="113"/>
      <c r="F195" s="113"/>
      <c r="G195" s="113"/>
      <c r="H195" s="113"/>
      <c r="I195" s="113"/>
      <c r="J195" s="113" t="s">
        <v>43</v>
      </c>
      <c r="K195" s="117">
        <v>20</v>
      </c>
      <c r="L195" s="113"/>
      <c r="M195" s="113"/>
      <c r="N195" s="113"/>
      <c r="O195" s="113"/>
      <c r="P195" s="113"/>
    </row>
    <row r="196" spans="1:16" ht="141.75">
      <c r="A196" s="113"/>
      <c r="B196" s="78" t="s">
        <v>524</v>
      </c>
      <c r="C196" s="79" t="s">
        <v>525</v>
      </c>
      <c r="D196" s="113"/>
      <c r="E196" s="113"/>
      <c r="F196" s="113"/>
      <c r="G196" s="113"/>
      <c r="H196" s="113"/>
      <c r="I196" s="113"/>
      <c r="J196" s="113" t="s">
        <v>43</v>
      </c>
      <c r="K196" s="117">
        <v>20</v>
      </c>
      <c r="L196" s="113"/>
      <c r="M196" s="113"/>
      <c r="N196" s="113"/>
      <c r="O196" s="113"/>
      <c r="P196" s="113"/>
    </row>
    <row r="197" spans="1:16" ht="31.5">
      <c r="A197" s="113"/>
      <c r="B197" s="76" t="s">
        <v>91</v>
      </c>
      <c r="C197" s="112" t="s">
        <v>527</v>
      </c>
      <c r="D197" s="113"/>
      <c r="E197" s="113"/>
      <c r="F197" s="113"/>
      <c r="G197" s="113"/>
      <c r="H197" s="113"/>
      <c r="I197" s="113"/>
      <c r="J197" s="113"/>
      <c r="K197" s="117"/>
      <c r="L197" s="113"/>
      <c r="M197" s="113"/>
      <c r="N197" s="113"/>
      <c r="O197" s="113"/>
      <c r="P197" s="113"/>
    </row>
    <row r="198" spans="1:16" ht="31.5">
      <c r="A198" s="113"/>
      <c r="B198" s="74" t="s">
        <v>93</v>
      </c>
      <c r="C198" s="79" t="s">
        <v>528</v>
      </c>
      <c r="D198" s="113"/>
      <c r="E198" s="113"/>
      <c r="F198" s="113"/>
      <c r="G198" s="113"/>
      <c r="H198" s="113"/>
      <c r="I198" s="113"/>
      <c r="J198" s="113" t="s">
        <v>43</v>
      </c>
      <c r="K198" s="117">
        <v>40</v>
      </c>
      <c r="L198" s="113"/>
      <c r="M198" s="113"/>
      <c r="N198" s="113"/>
      <c r="O198" s="113"/>
      <c r="P198" s="113"/>
    </row>
    <row r="199" spans="1:16" ht="94.5">
      <c r="A199" s="113"/>
      <c r="B199" s="74" t="s">
        <v>122</v>
      </c>
      <c r="C199" s="79" t="s">
        <v>530</v>
      </c>
      <c r="D199" s="113"/>
      <c r="E199" s="113"/>
      <c r="F199" s="113"/>
      <c r="G199" s="113"/>
      <c r="H199" s="113"/>
      <c r="I199" s="113"/>
      <c r="J199" s="113" t="s">
        <v>43</v>
      </c>
      <c r="K199" s="117">
        <v>20</v>
      </c>
      <c r="L199" s="113"/>
      <c r="M199" s="113"/>
      <c r="N199" s="113"/>
      <c r="O199" s="113"/>
      <c r="P199" s="113"/>
    </row>
    <row r="200" spans="1:16" ht="94.5">
      <c r="A200" s="113"/>
      <c r="B200" s="74" t="s">
        <v>140</v>
      </c>
      <c r="C200" s="79" t="s">
        <v>532</v>
      </c>
      <c r="D200" s="113"/>
      <c r="E200" s="113"/>
      <c r="F200" s="113"/>
      <c r="G200" s="113"/>
      <c r="H200" s="113"/>
      <c r="I200" s="113"/>
      <c r="J200" s="113" t="s">
        <v>43</v>
      </c>
      <c r="K200" s="117">
        <v>20</v>
      </c>
      <c r="L200" s="113"/>
      <c r="M200" s="113"/>
      <c r="N200" s="113"/>
      <c r="O200" s="113"/>
      <c r="P200" s="113"/>
    </row>
    <row r="201" spans="1:16" ht="47.25">
      <c r="A201" s="113"/>
      <c r="B201" s="74" t="s">
        <v>158</v>
      </c>
      <c r="C201" s="79" t="s">
        <v>534</v>
      </c>
      <c r="D201" s="113"/>
      <c r="E201" s="113"/>
      <c r="F201" s="113"/>
      <c r="G201" s="113"/>
      <c r="H201" s="113"/>
      <c r="I201" s="113"/>
      <c r="J201" s="113" t="s">
        <v>43</v>
      </c>
      <c r="K201" s="117">
        <v>30</v>
      </c>
      <c r="L201" s="113"/>
      <c r="M201" s="113"/>
      <c r="N201" s="113"/>
      <c r="O201" s="113"/>
      <c r="P201" s="113"/>
    </row>
    <row r="202" spans="1:16" ht="47.25">
      <c r="A202" s="113"/>
      <c r="B202" s="74" t="s">
        <v>168</v>
      </c>
      <c r="C202" s="79" t="s">
        <v>536</v>
      </c>
      <c r="D202" s="113"/>
      <c r="E202" s="113"/>
      <c r="F202" s="113"/>
      <c r="G202" s="113"/>
      <c r="H202" s="113"/>
      <c r="I202" s="113"/>
      <c r="J202" s="113" t="s">
        <v>43</v>
      </c>
      <c r="K202" s="117">
        <v>70</v>
      </c>
      <c r="L202" s="113"/>
      <c r="M202" s="113"/>
      <c r="N202" s="113"/>
      <c r="O202" s="113"/>
      <c r="P202" s="113"/>
    </row>
    <row r="203" spans="1:16" ht="94.5">
      <c r="A203" s="113"/>
      <c r="B203" s="74" t="s">
        <v>179</v>
      </c>
      <c r="C203" s="79" t="s">
        <v>538</v>
      </c>
      <c r="D203" s="113"/>
      <c r="E203" s="113"/>
      <c r="F203" s="113"/>
      <c r="G203" s="113"/>
      <c r="H203" s="113"/>
      <c r="I203" s="113"/>
      <c r="J203" s="113" t="s">
        <v>43</v>
      </c>
      <c r="K203" s="117">
        <v>30</v>
      </c>
      <c r="L203" s="113"/>
      <c r="M203" s="113"/>
      <c r="N203" s="113"/>
      <c r="O203" s="113"/>
      <c r="P203" s="113"/>
    </row>
    <row r="204" spans="1:16" ht="94.5">
      <c r="A204" s="113"/>
      <c r="B204" s="74" t="s">
        <v>420</v>
      </c>
      <c r="C204" s="79" t="s">
        <v>540</v>
      </c>
      <c r="D204" s="113"/>
      <c r="E204" s="113"/>
      <c r="F204" s="113"/>
      <c r="G204" s="113"/>
      <c r="H204" s="113"/>
      <c r="I204" s="113"/>
      <c r="J204" s="113" t="s">
        <v>43</v>
      </c>
      <c r="K204" s="117">
        <v>30</v>
      </c>
      <c r="L204" s="113"/>
      <c r="M204" s="113"/>
      <c r="N204" s="113"/>
      <c r="O204" s="113"/>
      <c r="P204" s="113"/>
    </row>
    <row r="205" spans="1:16" ht="110.25">
      <c r="A205" s="113"/>
      <c r="B205" s="74" t="s">
        <v>542</v>
      </c>
      <c r="C205" s="79" t="s">
        <v>543</v>
      </c>
      <c r="D205" s="113"/>
      <c r="E205" s="113"/>
      <c r="F205" s="113"/>
      <c r="G205" s="113"/>
      <c r="H205" s="113"/>
      <c r="I205" s="113"/>
      <c r="J205" s="113" t="s">
        <v>43</v>
      </c>
      <c r="K205" s="117">
        <v>30</v>
      </c>
      <c r="L205" s="113"/>
      <c r="M205" s="113"/>
      <c r="N205" s="113"/>
      <c r="O205" s="113"/>
      <c r="P205" s="113"/>
    </row>
    <row r="206" spans="1:16" ht="110.25">
      <c r="A206" s="113"/>
      <c r="B206" s="74" t="s">
        <v>545</v>
      </c>
      <c r="C206" s="79" t="s">
        <v>546</v>
      </c>
      <c r="D206" s="113"/>
      <c r="E206" s="113"/>
      <c r="F206" s="113"/>
      <c r="G206" s="113"/>
      <c r="H206" s="113"/>
      <c r="I206" s="113"/>
      <c r="J206" s="113" t="s">
        <v>43</v>
      </c>
      <c r="K206" s="117">
        <v>30</v>
      </c>
      <c r="L206" s="113"/>
      <c r="M206" s="113"/>
      <c r="N206" s="113"/>
      <c r="O206" s="113"/>
      <c r="P206" s="113"/>
    </row>
    <row r="207" spans="1:16" ht="94.5">
      <c r="A207" s="113"/>
      <c r="B207" s="74" t="s">
        <v>548</v>
      </c>
      <c r="C207" s="79" t="s">
        <v>549</v>
      </c>
      <c r="D207" s="113"/>
      <c r="E207" s="113"/>
      <c r="F207" s="113"/>
      <c r="G207" s="113"/>
      <c r="H207" s="113"/>
      <c r="I207" s="113"/>
      <c r="J207" s="113" t="s">
        <v>43</v>
      </c>
      <c r="K207" s="117">
        <v>15</v>
      </c>
      <c r="L207" s="113"/>
      <c r="M207" s="113"/>
      <c r="N207" s="113"/>
      <c r="O207" s="113"/>
      <c r="P207" s="113"/>
    </row>
    <row r="208" spans="1:16" ht="94.5">
      <c r="A208" s="113"/>
      <c r="B208" s="74" t="s">
        <v>551</v>
      </c>
      <c r="C208" s="79" t="s">
        <v>552</v>
      </c>
      <c r="D208" s="113"/>
      <c r="E208" s="113"/>
      <c r="F208" s="113"/>
      <c r="G208" s="113"/>
      <c r="H208" s="113"/>
      <c r="I208" s="113"/>
      <c r="J208" s="113" t="s">
        <v>43</v>
      </c>
      <c r="K208" s="117">
        <v>30</v>
      </c>
      <c r="L208" s="113"/>
      <c r="M208" s="113"/>
      <c r="N208" s="113"/>
      <c r="O208" s="113"/>
      <c r="P208" s="113"/>
    </row>
    <row r="209" spans="1:16" ht="126">
      <c r="A209" s="113"/>
      <c r="B209" s="74" t="s">
        <v>554</v>
      </c>
      <c r="C209" s="79" t="s">
        <v>555</v>
      </c>
      <c r="D209" s="113"/>
      <c r="E209" s="113"/>
      <c r="F209" s="113"/>
      <c r="G209" s="113"/>
      <c r="H209" s="113"/>
      <c r="I209" s="113"/>
      <c r="J209" s="113" t="s">
        <v>43</v>
      </c>
      <c r="K209" s="117">
        <v>90</v>
      </c>
      <c r="L209" s="113"/>
      <c r="M209" s="113"/>
      <c r="N209" s="113"/>
      <c r="O209" s="113"/>
      <c r="P209" s="113"/>
    </row>
    <row r="210" spans="1:16" ht="47.25">
      <c r="A210" s="113"/>
      <c r="B210" s="74" t="s">
        <v>558</v>
      </c>
      <c r="C210" s="79" t="s">
        <v>559</v>
      </c>
      <c r="D210" s="113"/>
      <c r="E210" s="113"/>
      <c r="F210" s="113"/>
      <c r="G210" s="113"/>
      <c r="H210" s="113"/>
      <c r="I210" s="113"/>
      <c r="J210" s="113" t="s">
        <v>43</v>
      </c>
      <c r="K210" s="117">
        <v>15</v>
      </c>
      <c r="L210" s="113"/>
      <c r="M210" s="113"/>
      <c r="N210" s="113"/>
      <c r="O210" s="113"/>
      <c r="P210" s="113"/>
    </row>
    <row r="211" spans="1:16" ht="47.25">
      <c r="A211" s="113"/>
      <c r="B211" s="74" t="s">
        <v>561</v>
      </c>
      <c r="C211" s="79" t="s">
        <v>562</v>
      </c>
      <c r="D211" s="113"/>
      <c r="E211" s="113"/>
      <c r="F211" s="113"/>
      <c r="G211" s="113"/>
      <c r="H211" s="113"/>
      <c r="I211" s="113"/>
      <c r="J211" s="113" t="s">
        <v>43</v>
      </c>
      <c r="K211" s="117">
        <v>20</v>
      </c>
      <c r="L211" s="113"/>
      <c r="M211" s="113"/>
      <c r="N211" s="113"/>
      <c r="O211" s="113"/>
      <c r="P211" s="113"/>
    </row>
    <row r="212" spans="1:16" ht="47.25">
      <c r="A212" s="113"/>
      <c r="B212" s="73" t="s">
        <v>476</v>
      </c>
      <c r="C212" s="112" t="s">
        <v>564</v>
      </c>
      <c r="D212" s="113"/>
      <c r="E212" s="113"/>
      <c r="F212" s="113"/>
      <c r="G212" s="113"/>
      <c r="H212" s="113"/>
      <c r="I212" s="113"/>
      <c r="J212" s="113"/>
      <c r="K212" s="117"/>
      <c r="L212" s="113"/>
      <c r="M212" s="113"/>
      <c r="N212" s="113"/>
      <c r="O212" s="113"/>
      <c r="P212" s="113"/>
    </row>
    <row r="213" spans="1:16" ht="15.75">
      <c r="A213" s="113"/>
      <c r="B213" s="80" t="s">
        <v>234</v>
      </c>
      <c r="C213" s="79" t="s">
        <v>565</v>
      </c>
      <c r="D213" s="113"/>
      <c r="E213" s="113"/>
      <c r="F213" s="113"/>
      <c r="G213" s="113"/>
      <c r="H213" s="113"/>
      <c r="I213" s="113"/>
      <c r="J213" s="113" t="s">
        <v>566</v>
      </c>
      <c r="K213" s="117">
        <v>30</v>
      </c>
      <c r="L213" s="113"/>
      <c r="M213" s="113"/>
      <c r="N213" s="113"/>
      <c r="O213" s="113"/>
      <c r="P213" s="113"/>
    </row>
    <row r="214" spans="1:16" ht="15.75">
      <c r="A214" s="113"/>
      <c r="B214" s="111" t="s">
        <v>568</v>
      </c>
      <c r="C214" s="111"/>
      <c r="D214" s="113"/>
      <c r="E214" s="113"/>
      <c r="F214" s="113"/>
      <c r="G214" s="113"/>
      <c r="H214" s="113"/>
      <c r="I214" s="113"/>
      <c r="J214" s="113"/>
      <c r="K214" s="117"/>
      <c r="L214" s="113"/>
      <c r="M214" s="113"/>
      <c r="N214" s="113"/>
      <c r="O214" s="113"/>
      <c r="P214" s="113"/>
    </row>
    <row r="215" spans="1:16" ht="31.5">
      <c r="A215" s="113"/>
      <c r="B215" s="73" t="s">
        <v>54</v>
      </c>
      <c r="C215" s="112" t="s">
        <v>569</v>
      </c>
      <c r="D215" s="113"/>
      <c r="E215" s="113"/>
      <c r="F215" s="113"/>
      <c r="G215" s="113"/>
      <c r="H215" s="113"/>
      <c r="I215" s="113"/>
      <c r="J215" s="113"/>
      <c r="K215" s="117"/>
      <c r="L215" s="113"/>
      <c r="M215" s="113"/>
      <c r="N215" s="113"/>
      <c r="O215" s="113"/>
      <c r="P215" s="113"/>
    </row>
    <row r="216" spans="1:16" ht="47.25">
      <c r="A216" s="113"/>
      <c r="B216" s="81" t="s">
        <v>56</v>
      </c>
      <c r="C216" s="110" t="s">
        <v>570</v>
      </c>
      <c r="D216" s="113"/>
      <c r="E216" s="113"/>
      <c r="F216" s="113"/>
      <c r="G216" s="113"/>
      <c r="H216" s="113"/>
      <c r="I216" s="113"/>
      <c r="J216" s="113"/>
      <c r="K216" s="117"/>
      <c r="L216" s="113"/>
      <c r="M216" s="113"/>
      <c r="N216" s="113"/>
      <c r="O216" s="113"/>
      <c r="P216" s="113"/>
    </row>
    <row r="217" spans="1:16" ht="31.5">
      <c r="A217" s="113"/>
      <c r="B217" s="80" t="s">
        <v>571</v>
      </c>
      <c r="C217" s="75" t="s">
        <v>572</v>
      </c>
      <c r="D217" s="113"/>
      <c r="E217" s="113"/>
      <c r="F217" s="113"/>
      <c r="G217" s="113"/>
      <c r="H217" s="113"/>
      <c r="I217" s="113"/>
      <c r="J217" s="113" t="s">
        <v>42</v>
      </c>
      <c r="K217" s="117">
        <v>30</v>
      </c>
      <c r="L217" s="113"/>
      <c r="M217" s="113"/>
      <c r="N217" s="113"/>
      <c r="O217" s="113"/>
      <c r="P217" s="113"/>
    </row>
    <row r="218" spans="1:16" ht="47.25">
      <c r="A218" s="113"/>
      <c r="B218" s="80" t="s">
        <v>574</v>
      </c>
      <c r="C218" s="75" t="s">
        <v>575</v>
      </c>
      <c r="D218" s="113"/>
      <c r="E218" s="113"/>
      <c r="F218" s="113"/>
      <c r="G218" s="113"/>
      <c r="H218" s="113"/>
      <c r="I218" s="113"/>
      <c r="J218" s="113" t="s">
        <v>42</v>
      </c>
      <c r="K218" s="117">
        <v>180</v>
      </c>
      <c r="L218" s="113"/>
      <c r="M218" s="113"/>
      <c r="N218" s="113"/>
      <c r="O218" s="113"/>
      <c r="P218" s="113"/>
    </row>
    <row r="219" spans="1:16" ht="47.25">
      <c r="A219" s="113"/>
      <c r="B219" s="81" t="s">
        <v>73</v>
      </c>
      <c r="C219" s="110" t="s">
        <v>577</v>
      </c>
      <c r="D219" s="113"/>
      <c r="E219" s="113"/>
      <c r="F219" s="113"/>
      <c r="G219" s="113"/>
      <c r="H219" s="113"/>
      <c r="I219" s="113"/>
      <c r="J219" s="113"/>
      <c r="K219" s="117"/>
      <c r="L219" s="113"/>
      <c r="M219" s="113"/>
      <c r="N219" s="113"/>
      <c r="O219" s="113"/>
      <c r="P219" s="113"/>
    </row>
    <row r="220" spans="1:16" ht="15.75">
      <c r="A220" s="113"/>
      <c r="B220" s="80" t="s">
        <v>578</v>
      </c>
      <c r="C220" s="75" t="s">
        <v>579</v>
      </c>
      <c r="D220" s="113"/>
      <c r="E220" s="113"/>
      <c r="F220" s="113"/>
      <c r="G220" s="113"/>
      <c r="H220" s="113"/>
      <c r="I220" s="113"/>
      <c r="J220" s="113" t="s">
        <v>42</v>
      </c>
      <c r="K220" s="117">
        <v>30</v>
      </c>
      <c r="L220" s="113"/>
      <c r="M220" s="113"/>
      <c r="N220" s="113"/>
      <c r="O220" s="113"/>
      <c r="P220" s="113"/>
    </row>
    <row r="221" spans="1:16" ht="47.25">
      <c r="A221" s="113"/>
      <c r="B221" s="80" t="s">
        <v>581</v>
      </c>
      <c r="C221" s="75" t="s">
        <v>582</v>
      </c>
      <c r="D221" s="113"/>
      <c r="E221" s="113"/>
      <c r="F221" s="113"/>
      <c r="G221" s="113"/>
      <c r="H221" s="113"/>
      <c r="I221" s="113"/>
      <c r="J221" s="113" t="s">
        <v>42</v>
      </c>
      <c r="K221" s="117">
        <v>150</v>
      </c>
      <c r="L221" s="113"/>
      <c r="M221" s="113"/>
      <c r="N221" s="113"/>
      <c r="O221" s="113"/>
      <c r="P221" s="113"/>
    </row>
    <row r="222" spans="1:16" ht="31.5">
      <c r="A222" s="113"/>
      <c r="B222" s="81" t="s">
        <v>396</v>
      </c>
      <c r="C222" s="110" t="s">
        <v>583</v>
      </c>
      <c r="D222" s="113"/>
      <c r="E222" s="113"/>
      <c r="F222" s="113"/>
      <c r="G222" s="113"/>
      <c r="H222" s="113"/>
      <c r="I222" s="113"/>
      <c r="J222" s="113"/>
      <c r="K222" s="117"/>
      <c r="L222" s="113"/>
      <c r="M222" s="113"/>
      <c r="N222" s="113"/>
      <c r="O222" s="113"/>
      <c r="P222" s="113"/>
    </row>
    <row r="223" spans="1:16" ht="15.75">
      <c r="A223" s="113"/>
      <c r="B223" s="80" t="s">
        <v>584</v>
      </c>
      <c r="C223" s="75" t="s">
        <v>585</v>
      </c>
      <c r="D223" s="113"/>
      <c r="E223" s="113"/>
      <c r="F223" s="113"/>
      <c r="G223" s="113"/>
      <c r="H223" s="113"/>
      <c r="I223" s="113"/>
      <c r="J223" s="113" t="s">
        <v>42</v>
      </c>
      <c r="K223" s="117">
        <v>50</v>
      </c>
      <c r="L223" s="113"/>
      <c r="M223" s="113"/>
      <c r="N223" s="113"/>
      <c r="O223" s="113"/>
      <c r="P223" s="113"/>
    </row>
    <row r="224" spans="1:16" ht="47.25">
      <c r="A224" s="113"/>
      <c r="B224" s="80" t="s">
        <v>587</v>
      </c>
      <c r="C224" s="75" t="s">
        <v>588</v>
      </c>
      <c r="D224" s="113"/>
      <c r="E224" s="113"/>
      <c r="F224" s="113"/>
      <c r="G224" s="113"/>
      <c r="H224" s="113"/>
      <c r="I224" s="113"/>
      <c r="J224" s="113" t="s">
        <v>42</v>
      </c>
      <c r="K224" s="117">
        <v>300</v>
      </c>
      <c r="L224" s="113"/>
      <c r="M224" s="113"/>
      <c r="N224" s="113"/>
      <c r="O224" s="113"/>
      <c r="P224" s="113"/>
    </row>
    <row r="225" spans="1:16" ht="47.25">
      <c r="A225" s="113"/>
      <c r="B225" s="81" t="s">
        <v>399</v>
      </c>
      <c r="C225" s="110" t="s">
        <v>590</v>
      </c>
      <c r="D225" s="113"/>
      <c r="E225" s="113"/>
      <c r="F225" s="113"/>
      <c r="G225" s="113"/>
      <c r="H225" s="113"/>
      <c r="I225" s="113"/>
      <c r="J225" s="113"/>
      <c r="K225" s="117"/>
      <c r="L225" s="113"/>
      <c r="M225" s="113"/>
      <c r="N225" s="113"/>
      <c r="O225" s="113"/>
      <c r="P225" s="113"/>
    </row>
    <row r="226" spans="1:16" ht="31.5">
      <c r="A226" s="113"/>
      <c r="B226" s="80" t="s">
        <v>591</v>
      </c>
      <c r="C226" s="75" t="s">
        <v>592</v>
      </c>
      <c r="D226" s="113"/>
      <c r="E226" s="113"/>
      <c r="F226" s="113"/>
      <c r="G226" s="113"/>
      <c r="H226" s="113"/>
      <c r="I226" s="113"/>
      <c r="J226" s="113" t="s">
        <v>42</v>
      </c>
      <c r="K226" s="117">
        <v>30</v>
      </c>
      <c r="L226" s="113"/>
      <c r="M226" s="113"/>
      <c r="N226" s="113"/>
      <c r="O226" s="113"/>
      <c r="P226" s="113"/>
    </row>
    <row r="227" spans="1:16" ht="47.25">
      <c r="A227" s="113"/>
      <c r="B227" s="80" t="s">
        <v>594</v>
      </c>
      <c r="C227" s="75" t="s">
        <v>595</v>
      </c>
      <c r="D227" s="113"/>
      <c r="E227" s="113"/>
      <c r="F227" s="113"/>
      <c r="G227" s="113"/>
      <c r="H227" s="113"/>
      <c r="I227" s="113"/>
      <c r="J227" s="113" t="s">
        <v>42</v>
      </c>
      <c r="K227" s="117">
        <v>180</v>
      </c>
      <c r="L227" s="113"/>
      <c r="M227" s="113"/>
      <c r="N227" s="113"/>
      <c r="O227" s="113"/>
      <c r="P227" s="113"/>
    </row>
    <row r="228" spans="1:16" ht="63">
      <c r="A228" s="113"/>
      <c r="B228" s="80" t="s">
        <v>596</v>
      </c>
      <c r="C228" s="75" t="s">
        <v>597</v>
      </c>
      <c r="D228" s="113"/>
      <c r="E228" s="113"/>
      <c r="F228" s="113"/>
      <c r="G228" s="113"/>
      <c r="H228" s="113"/>
      <c r="I228" s="113"/>
      <c r="J228" s="113" t="s">
        <v>42</v>
      </c>
      <c r="K228" s="117">
        <v>80</v>
      </c>
      <c r="L228" s="113"/>
      <c r="M228" s="113"/>
      <c r="N228" s="113"/>
      <c r="O228" s="113"/>
      <c r="P228" s="113"/>
    </row>
    <row r="229" spans="1:16" ht="47.25">
      <c r="A229" s="113"/>
      <c r="B229" s="81" t="s">
        <v>402</v>
      </c>
      <c r="C229" s="110" t="s">
        <v>599</v>
      </c>
      <c r="D229" s="113"/>
      <c r="E229" s="113"/>
      <c r="F229" s="113"/>
      <c r="G229" s="113"/>
      <c r="H229" s="113"/>
      <c r="I229" s="113"/>
      <c r="J229" s="113"/>
      <c r="K229" s="117"/>
      <c r="L229" s="113"/>
      <c r="M229" s="113"/>
      <c r="N229" s="113"/>
      <c r="O229" s="113"/>
      <c r="P229" s="113"/>
    </row>
    <row r="230" spans="1:16" ht="31.5">
      <c r="A230" s="113"/>
      <c r="B230" s="80" t="s">
        <v>600</v>
      </c>
      <c r="C230" s="75" t="s">
        <v>601</v>
      </c>
      <c r="D230" s="113"/>
      <c r="E230" s="113"/>
      <c r="F230" s="113"/>
      <c r="G230" s="113"/>
      <c r="H230" s="113"/>
      <c r="I230" s="113"/>
      <c r="J230" s="113" t="s">
        <v>42</v>
      </c>
      <c r="K230" s="117">
        <v>60</v>
      </c>
      <c r="L230" s="113"/>
      <c r="M230" s="113"/>
      <c r="N230" s="113"/>
      <c r="O230" s="113"/>
      <c r="P230" s="113"/>
    </row>
    <row r="231" spans="1:16" ht="63">
      <c r="A231" s="113"/>
      <c r="B231" s="80" t="s">
        <v>603</v>
      </c>
      <c r="C231" s="75" t="s">
        <v>604</v>
      </c>
      <c r="D231" s="113"/>
      <c r="E231" s="113"/>
      <c r="F231" s="113"/>
      <c r="G231" s="113"/>
      <c r="H231" s="113"/>
      <c r="I231" s="113"/>
      <c r="J231" s="113" t="s">
        <v>42</v>
      </c>
      <c r="K231" s="117">
        <v>360</v>
      </c>
      <c r="L231" s="113"/>
      <c r="M231" s="113"/>
      <c r="N231" s="113"/>
      <c r="O231" s="113"/>
      <c r="P231" s="113"/>
    </row>
    <row r="232" spans="1:16" ht="63">
      <c r="A232" s="113"/>
      <c r="B232" s="80" t="s">
        <v>606</v>
      </c>
      <c r="C232" s="75" t="s">
        <v>607</v>
      </c>
      <c r="D232" s="113"/>
      <c r="E232" s="113"/>
      <c r="F232" s="113"/>
      <c r="G232" s="113"/>
      <c r="H232" s="113"/>
      <c r="I232" s="113"/>
      <c r="J232" s="113" t="s">
        <v>42</v>
      </c>
      <c r="K232" s="117">
        <v>120</v>
      </c>
      <c r="L232" s="113"/>
      <c r="M232" s="113"/>
      <c r="N232" s="113"/>
      <c r="O232" s="113"/>
      <c r="P232" s="113"/>
    </row>
    <row r="233" spans="1:16" ht="31.5">
      <c r="A233" s="113"/>
      <c r="B233" s="81" t="s">
        <v>609</v>
      </c>
      <c r="C233" s="110" t="s">
        <v>610</v>
      </c>
      <c r="D233" s="113"/>
      <c r="E233" s="113"/>
      <c r="F233" s="113"/>
      <c r="G233" s="113"/>
      <c r="H233" s="113"/>
      <c r="I233" s="113"/>
      <c r="J233" s="113"/>
      <c r="K233" s="117"/>
      <c r="L233" s="113"/>
      <c r="M233" s="113"/>
      <c r="N233" s="113"/>
      <c r="O233" s="113"/>
      <c r="P233" s="113"/>
    </row>
    <row r="234" spans="1:16" ht="31.5">
      <c r="A234" s="113"/>
      <c r="B234" s="80" t="s">
        <v>611</v>
      </c>
      <c r="C234" s="75" t="s">
        <v>612</v>
      </c>
      <c r="D234" s="113"/>
      <c r="E234" s="113"/>
      <c r="F234" s="113"/>
      <c r="G234" s="113"/>
      <c r="H234" s="113"/>
      <c r="I234" s="113"/>
      <c r="J234" s="113" t="s">
        <v>42</v>
      </c>
      <c r="K234" s="117">
        <v>50</v>
      </c>
      <c r="L234" s="113"/>
      <c r="M234" s="113"/>
      <c r="N234" s="113"/>
      <c r="O234" s="113"/>
      <c r="P234" s="113"/>
    </row>
    <row r="235" spans="1:16" ht="47.25">
      <c r="A235" s="113"/>
      <c r="B235" s="80" t="s">
        <v>614</v>
      </c>
      <c r="C235" s="75" t="s">
        <v>615</v>
      </c>
      <c r="D235" s="113"/>
      <c r="E235" s="113"/>
      <c r="F235" s="113"/>
      <c r="G235" s="113"/>
      <c r="H235" s="113"/>
      <c r="I235" s="113"/>
      <c r="J235" s="113" t="s">
        <v>42</v>
      </c>
      <c r="K235" s="117">
        <v>300</v>
      </c>
      <c r="L235" s="113"/>
      <c r="M235" s="113"/>
      <c r="N235" s="113"/>
      <c r="O235" s="113"/>
      <c r="P235" s="113"/>
    </row>
    <row r="236" spans="1:16" ht="47.25">
      <c r="A236" s="113"/>
      <c r="B236" s="80" t="s">
        <v>616</v>
      </c>
      <c r="C236" s="75" t="s">
        <v>617</v>
      </c>
      <c r="D236" s="113"/>
      <c r="E236" s="113"/>
      <c r="F236" s="113"/>
      <c r="G236" s="113"/>
      <c r="H236" s="113"/>
      <c r="I236" s="113"/>
      <c r="J236" s="113" t="s">
        <v>42</v>
      </c>
      <c r="K236" s="117">
        <v>100</v>
      </c>
      <c r="L236" s="113"/>
      <c r="M236" s="113"/>
      <c r="N236" s="113"/>
      <c r="O236" s="113"/>
      <c r="P236" s="113"/>
    </row>
    <row r="237" spans="1:16" ht="78.75">
      <c r="A237" s="113"/>
      <c r="B237" s="81" t="s">
        <v>524</v>
      </c>
      <c r="C237" s="110" t="s">
        <v>618</v>
      </c>
      <c r="D237" s="113"/>
      <c r="E237" s="113"/>
      <c r="F237" s="113"/>
      <c r="G237" s="113"/>
      <c r="H237" s="113"/>
      <c r="I237" s="113"/>
      <c r="J237" s="113"/>
      <c r="K237" s="117"/>
      <c r="L237" s="113"/>
      <c r="M237" s="113"/>
      <c r="N237" s="113"/>
      <c r="O237" s="113"/>
      <c r="P237" s="113"/>
    </row>
    <row r="238" spans="1:16" ht="47.25">
      <c r="A238" s="113"/>
      <c r="B238" s="80" t="s">
        <v>619</v>
      </c>
      <c r="C238" s="75" t="s">
        <v>620</v>
      </c>
      <c r="D238" s="113"/>
      <c r="E238" s="113"/>
      <c r="F238" s="113"/>
      <c r="G238" s="113"/>
      <c r="H238" s="113"/>
      <c r="I238" s="113"/>
      <c r="J238" s="113" t="s">
        <v>42</v>
      </c>
      <c r="K238" s="117">
        <v>30</v>
      </c>
      <c r="L238" s="113"/>
      <c r="M238" s="113"/>
      <c r="N238" s="113"/>
      <c r="O238" s="113"/>
      <c r="P238" s="113"/>
    </row>
    <row r="239" spans="1:16" ht="78.75">
      <c r="A239" s="113"/>
      <c r="B239" s="80" t="s">
        <v>622</v>
      </c>
      <c r="C239" s="75" t="s">
        <v>623</v>
      </c>
      <c r="D239" s="113"/>
      <c r="E239" s="113"/>
      <c r="F239" s="113"/>
      <c r="G239" s="113"/>
      <c r="H239" s="113"/>
      <c r="I239" s="113"/>
      <c r="J239" s="113" t="s">
        <v>42</v>
      </c>
      <c r="K239" s="117">
        <v>120</v>
      </c>
      <c r="L239" s="113"/>
      <c r="M239" s="113"/>
      <c r="N239" s="113"/>
      <c r="O239" s="113"/>
      <c r="P239" s="113"/>
    </row>
    <row r="240" spans="1:16" ht="78.75">
      <c r="A240" s="113"/>
      <c r="B240" s="80" t="s">
        <v>625</v>
      </c>
      <c r="C240" s="75" t="s">
        <v>626</v>
      </c>
      <c r="D240" s="113"/>
      <c r="E240" s="113"/>
      <c r="F240" s="113"/>
      <c r="G240" s="113"/>
      <c r="H240" s="113"/>
      <c r="I240" s="113"/>
      <c r="J240" s="113" t="s">
        <v>42</v>
      </c>
      <c r="K240" s="117">
        <v>120</v>
      </c>
      <c r="L240" s="113"/>
      <c r="M240" s="113"/>
      <c r="N240" s="113"/>
      <c r="O240" s="113"/>
      <c r="P240" s="113"/>
    </row>
    <row r="241" spans="1:16" ht="78.75">
      <c r="A241" s="113"/>
      <c r="B241" s="80" t="s">
        <v>628</v>
      </c>
      <c r="C241" s="75" t="s">
        <v>629</v>
      </c>
      <c r="D241" s="113"/>
      <c r="E241" s="113"/>
      <c r="F241" s="113"/>
      <c r="G241" s="113"/>
      <c r="H241" s="113"/>
      <c r="I241" s="113"/>
      <c r="J241" s="113" t="s">
        <v>42</v>
      </c>
      <c r="K241" s="117">
        <v>50</v>
      </c>
      <c r="L241" s="113"/>
      <c r="M241" s="113"/>
      <c r="N241" s="113"/>
      <c r="O241" s="113"/>
      <c r="P241" s="113"/>
    </row>
    <row r="242" spans="1:16" ht="78.75">
      <c r="A242" s="113"/>
      <c r="B242" s="81" t="s">
        <v>631</v>
      </c>
      <c r="C242" s="110" t="s">
        <v>632</v>
      </c>
      <c r="D242" s="113"/>
      <c r="E242" s="113"/>
      <c r="F242" s="113"/>
      <c r="G242" s="113"/>
      <c r="H242" s="113"/>
      <c r="I242" s="113"/>
      <c r="J242" s="113"/>
      <c r="K242" s="117"/>
      <c r="L242" s="113"/>
      <c r="M242" s="113"/>
      <c r="N242" s="113"/>
      <c r="O242" s="113"/>
      <c r="P242" s="113"/>
    </row>
    <row r="243" spans="1:16" ht="47.25">
      <c r="A243" s="113"/>
      <c r="B243" s="80" t="s">
        <v>633</v>
      </c>
      <c r="C243" s="75" t="s">
        <v>634</v>
      </c>
      <c r="D243" s="113"/>
      <c r="E243" s="113"/>
      <c r="F243" s="113"/>
      <c r="G243" s="113"/>
      <c r="H243" s="113"/>
      <c r="I243" s="113"/>
      <c r="J243" s="113" t="s">
        <v>42</v>
      </c>
      <c r="K243" s="117">
        <v>30</v>
      </c>
      <c r="L243" s="113"/>
      <c r="M243" s="113"/>
      <c r="N243" s="113"/>
      <c r="O243" s="113"/>
      <c r="P243" s="113"/>
    </row>
    <row r="244" spans="1:16" ht="78.75">
      <c r="A244" s="113"/>
      <c r="B244" s="80" t="s">
        <v>636</v>
      </c>
      <c r="C244" s="75" t="s">
        <v>637</v>
      </c>
      <c r="D244" s="113"/>
      <c r="E244" s="113"/>
      <c r="F244" s="113"/>
      <c r="G244" s="113"/>
      <c r="H244" s="113"/>
      <c r="I244" s="113"/>
      <c r="J244" s="113" t="s">
        <v>42</v>
      </c>
      <c r="K244" s="117">
        <v>120</v>
      </c>
      <c r="L244" s="113"/>
      <c r="M244" s="113"/>
      <c r="N244" s="113"/>
      <c r="O244" s="113"/>
      <c r="P244" s="113"/>
    </row>
    <row r="245" spans="1:16" ht="78.75">
      <c r="A245" s="113"/>
      <c r="B245" s="80" t="s">
        <v>638</v>
      </c>
      <c r="C245" s="75" t="s">
        <v>639</v>
      </c>
      <c r="D245" s="113"/>
      <c r="E245" s="113"/>
      <c r="F245" s="113"/>
      <c r="G245" s="113"/>
      <c r="H245" s="113"/>
      <c r="I245" s="113"/>
      <c r="J245" s="113" t="s">
        <v>42</v>
      </c>
      <c r="K245" s="117">
        <v>120</v>
      </c>
      <c r="L245" s="113"/>
      <c r="M245" s="113"/>
      <c r="N245" s="113"/>
      <c r="O245" s="113"/>
      <c r="P245" s="113"/>
    </row>
    <row r="246" spans="1:16" ht="63">
      <c r="A246" s="113"/>
      <c r="B246" s="80" t="s">
        <v>640</v>
      </c>
      <c r="C246" s="75" t="s">
        <v>641</v>
      </c>
      <c r="D246" s="113"/>
      <c r="E246" s="113"/>
      <c r="F246" s="113"/>
      <c r="G246" s="113"/>
      <c r="H246" s="113"/>
      <c r="I246" s="113"/>
      <c r="J246" s="113" t="s">
        <v>42</v>
      </c>
      <c r="K246" s="117">
        <v>50</v>
      </c>
      <c r="L246" s="113"/>
      <c r="M246" s="113"/>
      <c r="N246" s="113"/>
      <c r="O246" s="113"/>
      <c r="P246" s="113"/>
    </row>
    <row r="247" spans="1:16" ht="63">
      <c r="A247" s="113"/>
      <c r="B247" s="81" t="s">
        <v>643</v>
      </c>
      <c r="C247" s="110" t="s">
        <v>644</v>
      </c>
      <c r="D247" s="113"/>
      <c r="E247" s="113"/>
      <c r="F247" s="113"/>
      <c r="G247" s="113"/>
      <c r="H247" s="113"/>
      <c r="I247" s="113"/>
      <c r="J247" s="113"/>
      <c r="K247" s="117"/>
      <c r="L247" s="113"/>
      <c r="M247" s="113"/>
      <c r="N247" s="113"/>
      <c r="O247" s="113"/>
      <c r="P247" s="113"/>
    </row>
    <row r="248" spans="1:16" ht="47.25">
      <c r="A248" s="113"/>
      <c r="B248" s="80" t="s">
        <v>645</v>
      </c>
      <c r="C248" s="75" t="s">
        <v>646</v>
      </c>
      <c r="D248" s="113"/>
      <c r="E248" s="113"/>
      <c r="F248" s="113"/>
      <c r="G248" s="113"/>
      <c r="H248" s="113"/>
      <c r="I248" s="113"/>
      <c r="J248" s="113" t="s">
        <v>42</v>
      </c>
      <c r="K248" s="117">
        <v>40</v>
      </c>
      <c r="L248" s="113"/>
      <c r="M248" s="113"/>
      <c r="N248" s="113"/>
      <c r="O248" s="113"/>
      <c r="P248" s="113"/>
    </row>
    <row r="249" spans="1:16" ht="63">
      <c r="A249" s="113"/>
      <c r="B249" s="80" t="s">
        <v>648</v>
      </c>
      <c r="C249" s="75" t="s">
        <v>649</v>
      </c>
      <c r="D249" s="113"/>
      <c r="E249" s="113"/>
      <c r="F249" s="113"/>
      <c r="G249" s="113"/>
      <c r="H249" s="113"/>
      <c r="I249" s="113"/>
      <c r="J249" s="113" t="s">
        <v>42</v>
      </c>
      <c r="K249" s="117">
        <v>240</v>
      </c>
      <c r="L249" s="113"/>
      <c r="M249" s="113"/>
      <c r="N249" s="113"/>
      <c r="O249" s="113"/>
      <c r="P249" s="113"/>
    </row>
    <row r="250" spans="1:16" ht="63">
      <c r="A250" s="113"/>
      <c r="B250" s="80" t="s">
        <v>651</v>
      </c>
      <c r="C250" s="75" t="s">
        <v>652</v>
      </c>
      <c r="D250" s="113"/>
      <c r="E250" s="113"/>
      <c r="F250" s="113"/>
      <c r="G250" s="113"/>
      <c r="H250" s="113"/>
      <c r="I250" s="113"/>
      <c r="J250" s="113" t="s">
        <v>42</v>
      </c>
      <c r="K250" s="117">
        <v>150</v>
      </c>
      <c r="L250" s="113"/>
      <c r="M250" s="113"/>
      <c r="N250" s="113"/>
      <c r="O250" s="113"/>
      <c r="P250" s="113"/>
    </row>
    <row r="251" spans="1:16" ht="63">
      <c r="A251" s="113"/>
      <c r="B251" s="81" t="s">
        <v>654</v>
      </c>
      <c r="C251" s="110" t="s">
        <v>655</v>
      </c>
      <c r="D251" s="113"/>
      <c r="E251" s="113"/>
      <c r="F251" s="113"/>
      <c r="G251" s="113"/>
      <c r="H251" s="113"/>
      <c r="I251" s="113"/>
      <c r="J251" s="113"/>
      <c r="K251" s="117"/>
      <c r="L251" s="113"/>
      <c r="M251" s="113"/>
      <c r="N251" s="113"/>
      <c r="O251" s="113"/>
      <c r="P251" s="113"/>
    </row>
    <row r="252" spans="1:16" ht="31.5">
      <c r="A252" s="113"/>
      <c r="B252" s="80" t="s">
        <v>656</v>
      </c>
      <c r="C252" s="75" t="s">
        <v>657</v>
      </c>
      <c r="D252" s="113"/>
      <c r="E252" s="113"/>
      <c r="F252" s="113"/>
      <c r="G252" s="113"/>
      <c r="H252" s="113"/>
      <c r="I252" s="113"/>
      <c r="J252" s="113" t="s">
        <v>42</v>
      </c>
      <c r="K252" s="117">
        <v>20</v>
      </c>
      <c r="L252" s="113"/>
      <c r="M252" s="113"/>
      <c r="N252" s="113"/>
      <c r="O252" s="113"/>
      <c r="P252" s="113"/>
    </row>
    <row r="253" spans="1:16" ht="63">
      <c r="A253" s="113"/>
      <c r="B253" s="80" t="s">
        <v>659</v>
      </c>
      <c r="C253" s="75" t="s">
        <v>660</v>
      </c>
      <c r="D253" s="113"/>
      <c r="E253" s="113"/>
      <c r="F253" s="113"/>
      <c r="G253" s="113"/>
      <c r="H253" s="113"/>
      <c r="I253" s="113"/>
      <c r="J253" s="113" t="s">
        <v>42</v>
      </c>
      <c r="K253" s="117">
        <v>120</v>
      </c>
      <c r="L253" s="113"/>
      <c r="M253" s="113"/>
      <c r="N253" s="113"/>
      <c r="O253" s="113"/>
      <c r="P253" s="113"/>
    </row>
    <row r="254" spans="1:16" ht="63">
      <c r="A254" s="113"/>
      <c r="B254" s="80" t="s">
        <v>661</v>
      </c>
      <c r="C254" s="75" t="s">
        <v>662</v>
      </c>
      <c r="D254" s="113"/>
      <c r="E254" s="113"/>
      <c r="F254" s="113"/>
      <c r="G254" s="113"/>
      <c r="H254" s="113"/>
      <c r="I254" s="113"/>
      <c r="J254" s="113" t="s">
        <v>42</v>
      </c>
      <c r="K254" s="117">
        <v>60</v>
      </c>
      <c r="L254" s="113"/>
      <c r="M254" s="113"/>
      <c r="N254" s="113"/>
      <c r="O254" s="113"/>
      <c r="P254" s="113"/>
    </row>
    <row r="255" spans="1:16" ht="47.25">
      <c r="A255" s="113"/>
      <c r="B255" s="81" t="s">
        <v>663</v>
      </c>
      <c r="C255" s="110" t="s">
        <v>664</v>
      </c>
      <c r="D255" s="113"/>
      <c r="E255" s="113"/>
      <c r="F255" s="113"/>
      <c r="G255" s="113"/>
      <c r="H255" s="113"/>
      <c r="I255" s="113"/>
      <c r="J255" s="113"/>
      <c r="K255" s="117"/>
      <c r="L255" s="113"/>
      <c r="M255" s="113"/>
      <c r="N255" s="113"/>
      <c r="O255" s="113"/>
      <c r="P255" s="113"/>
    </row>
    <row r="256" spans="1:16" ht="31.5">
      <c r="A256" s="113"/>
      <c r="B256" s="80" t="s">
        <v>665</v>
      </c>
      <c r="C256" s="75" t="s">
        <v>666</v>
      </c>
      <c r="D256" s="113"/>
      <c r="E256" s="113"/>
      <c r="F256" s="113"/>
      <c r="G256" s="113"/>
      <c r="H256" s="113"/>
      <c r="I256" s="113"/>
      <c r="J256" s="113" t="s">
        <v>42</v>
      </c>
      <c r="K256" s="117">
        <v>50</v>
      </c>
      <c r="L256" s="113"/>
      <c r="M256" s="113"/>
      <c r="N256" s="113"/>
      <c r="O256" s="113"/>
      <c r="P256" s="113"/>
    </row>
    <row r="257" spans="1:16" ht="63">
      <c r="A257" s="113"/>
      <c r="B257" s="80" t="s">
        <v>668</v>
      </c>
      <c r="C257" s="75" t="s">
        <v>669</v>
      </c>
      <c r="D257" s="113"/>
      <c r="E257" s="113"/>
      <c r="F257" s="113"/>
      <c r="G257" s="113"/>
      <c r="H257" s="113"/>
      <c r="I257" s="113"/>
      <c r="J257" s="113" t="s">
        <v>42</v>
      </c>
      <c r="K257" s="117">
        <v>300</v>
      </c>
      <c r="L257" s="113"/>
      <c r="M257" s="113"/>
      <c r="N257" s="113"/>
      <c r="O257" s="113"/>
      <c r="P257" s="113"/>
    </row>
    <row r="258" spans="1:16" ht="47.25">
      <c r="A258" s="113"/>
      <c r="B258" s="81" t="s">
        <v>671</v>
      </c>
      <c r="C258" s="110" t="s">
        <v>672</v>
      </c>
      <c r="D258" s="113"/>
      <c r="E258" s="113"/>
      <c r="F258" s="113"/>
      <c r="G258" s="113"/>
      <c r="H258" s="113"/>
      <c r="I258" s="113"/>
      <c r="J258" s="113"/>
      <c r="K258" s="117"/>
      <c r="L258" s="113"/>
      <c r="M258" s="113"/>
      <c r="N258" s="113"/>
      <c r="O258" s="113"/>
      <c r="P258" s="113"/>
    </row>
    <row r="259" spans="1:16" ht="31.5">
      <c r="A259" s="113"/>
      <c r="B259" s="80" t="s">
        <v>673</v>
      </c>
      <c r="C259" s="75" t="s">
        <v>674</v>
      </c>
      <c r="D259" s="113"/>
      <c r="E259" s="113"/>
      <c r="F259" s="113"/>
      <c r="G259" s="113"/>
      <c r="H259" s="113"/>
      <c r="I259" s="113"/>
      <c r="J259" s="113" t="s">
        <v>42</v>
      </c>
      <c r="K259" s="117">
        <v>20</v>
      </c>
      <c r="L259" s="113"/>
      <c r="M259" s="113"/>
      <c r="N259" s="113"/>
      <c r="O259" s="113"/>
      <c r="P259" s="113"/>
    </row>
    <row r="260" spans="1:16" ht="63">
      <c r="A260" s="113"/>
      <c r="B260" s="80" t="s">
        <v>676</v>
      </c>
      <c r="C260" s="75" t="s">
        <v>677</v>
      </c>
      <c r="D260" s="113"/>
      <c r="E260" s="113"/>
      <c r="F260" s="113"/>
      <c r="G260" s="113"/>
      <c r="H260" s="113"/>
      <c r="I260" s="113"/>
      <c r="J260" s="113" t="s">
        <v>42</v>
      </c>
      <c r="K260" s="117">
        <v>100</v>
      </c>
      <c r="L260" s="113"/>
      <c r="M260" s="113"/>
      <c r="N260" s="113"/>
      <c r="O260" s="113"/>
      <c r="P260" s="113"/>
    </row>
    <row r="261" spans="1:16" ht="63">
      <c r="A261" s="113"/>
      <c r="B261" s="80" t="s">
        <v>679</v>
      </c>
      <c r="C261" s="75" t="s">
        <v>680</v>
      </c>
      <c r="D261" s="113"/>
      <c r="E261" s="113"/>
      <c r="F261" s="113"/>
      <c r="G261" s="113"/>
      <c r="H261" s="113"/>
      <c r="I261" s="113"/>
      <c r="J261" s="113" t="s">
        <v>42</v>
      </c>
      <c r="K261" s="117">
        <v>100</v>
      </c>
      <c r="L261" s="113"/>
      <c r="M261" s="113"/>
      <c r="N261" s="113"/>
      <c r="O261" s="113"/>
      <c r="P261" s="113"/>
    </row>
    <row r="262" spans="1:16" ht="47.25">
      <c r="A262" s="113"/>
      <c r="B262" s="81" t="s">
        <v>682</v>
      </c>
      <c r="C262" s="110" t="s">
        <v>683</v>
      </c>
      <c r="D262" s="113"/>
      <c r="E262" s="113"/>
      <c r="F262" s="113"/>
      <c r="G262" s="113"/>
      <c r="H262" s="113"/>
      <c r="I262" s="113"/>
      <c r="J262" s="113"/>
      <c r="K262" s="117"/>
      <c r="L262" s="113"/>
      <c r="M262" s="113"/>
      <c r="N262" s="113"/>
      <c r="O262" s="113"/>
      <c r="P262" s="113"/>
    </row>
    <row r="263" spans="1:16" ht="31.5">
      <c r="A263" s="113"/>
      <c r="B263" s="80" t="s">
        <v>684</v>
      </c>
      <c r="C263" s="75" t="s">
        <v>685</v>
      </c>
      <c r="D263" s="113"/>
      <c r="E263" s="113"/>
      <c r="F263" s="113"/>
      <c r="G263" s="113"/>
      <c r="H263" s="113"/>
      <c r="I263" s="113"/>
      <c r="J263" s="113" t="s">
        <v>42</v>
      </c>
      <c r="K263" s="117">
        <v>20</v>
      </c>
      <c r="L263" s="113"/>
      <c r="M263" s="113"/>
      <c r="N263" s="113"/>
      <c r="O263" s="113"/>
      <c r="P263" s="113"/>
    </row>
    <row r="264" spans="1:16" ht="63">
      <c r="A264" s="113"/>
      <c r="B264" s="80" t="s">
        <v>687</v>
      </c>
      <c r="C264" s="75" t="s">
        <v>688</v>
      </c>
      <c r="D264" s="113"/>
      <c r="E264" s="113"/>
      <c r="F264" s="113"/>
      <c r="G264" s="113"/>
      <c r="H264" s="113"/>
      <c r="I264" s="113"/>
      <c r="J264" s="113" t="s">
        <v>42</v>
      </c>
      <c r="K264" s="117">
        <v>90</v>
      </c>
      <c r="L264" s="113"/>
      <c r="M264" s="113"/>
      <c r="N264" s="113"/>
      <c r="O264" s="113"/>
      <c r="P264" s="113"/>
    </row>
    <row r="265" spans="1:16" ht="63">
      <c r="A265" s="113"/>
      <c r="B265" s="80" t="s">
        <v>690</v>
      </c>
      <c r="C265" s="75" t="s">
        <v>691</v>
      </c>
      <c r="D265" s="113"/>
      <c r="E265" s="113"/>
      <c r="F265" s="113"/>
      <c r="G265" s="113"/>
      <c r="H265" s="113"/>
      <c r="I265" s="113"/>
      <c r="J265" s="113" t="s">
        <v>42</v>
      </c>
      <c r="K265" s="117">
        <v>80</v>
      </c>
      <c r="L265" s="113"/>
      <c r="M265" s="113"/>
      <c r="N265" s="113"/>
      <c r="O265" s="113"/>
      <c r="P265" s="113"/>
    </row>
    <row r="266" spans="1:16" ht="63">
      <c r="A266" s="113"/>
      <c r="B266" s="80" t="s">
        <v>692</v>
      </c>
      <c r="C266" s="75" t="s">
        <v>693</v>
      </c>
      <c r="D266" s="113"/>
      <c r="E266" s="113"/>
      <c r="F266" s="113"/>
      <c r="G266" s="113"/>
      <c r="H266" s="113"/>
      <c r="I266" s="113"/>
      <c r="J266" s="113" t="s">
        <v>42</v>
      </c>
      <c r="K266" s="117">
        <v>50</v>
      </c>
      <c r="L266" s="113"/>
      <c r="M266" s="113"/>
      <c r="N266" s="113"/>
      <c r="O266" s="113"/>
      <c r="P266" s="113"/>
    </row>
    <row r="267" spans="1:16" ht="63">
      <c r="A267" s="113"/>
      <c r="B267" s="81" t="s">
        <v>694</v>
      </c>
      <c r="C267" s="110" t="s">
        <v>695</v>
      </c>
      <c r="D267" s="113"/>
      <c r="E267" s="113"/>
      <c r="F267" s="113"/>
      <c r="G267" s="113"/>
      <c r="H267" s="113"/>
      <c r="I267" s="113"/>
      <c r="J267" s="113"/>
      <c r="K267" s="117"/>
      <c r="L267" s="113"/>
      <c r="M267" s="113"/>
      <c r="N267" s="113"/>
      <c r="O267" s="113"/>
      <c r="P267" s="113"/>
    </row>
    <row r="268" spans="1:16" ht="47.25">
      <c r="A268" s="113"/>
      <c r="B268" s="80" t="s">
        <v>696</v>
      </c>
      <c r="C268" s="75" t="s">
        <v>697</v>
      </c>
      <c r="D268" s="113"/>
      <c r="E268" s="113"/>
      <c r="F268" s="113"/>
      <c r="G268" s="113"/>
      <c r="H268" s="113"/>
      <c r="I268" s="113"/>
      <c r="J268" s="113" t="s">
        <v>42</v>
      </c>
      <c r="K268" s="117">
        <v>50</v>
      </c>
      <c r="L268" s="113"/>
      <c r="M268" s="113"/>
      <c r="N268" s="113"/>
      <c r="O268" s="113"/>
      <c r="P268" s="113"/>
    </row>
    <row r="269" spans="1:16" ht="63">
      <c r="A269" s="113"/>
      <c r="B269" s="80" t="s">
        <v>699</v>
      </c>
      <c r="C269" s="75" t="s">
        <v>700</v>
      </c>
      <c r="D269" s="113"/>
      <c r="E269" s="113"/>
      <c r="F269" s="113"/>
      <c r="G269" s="113"/>
      <c r="H269" s="113"/>
      <c r="I269" s="113"/>
      <c r="J269" s="113" t="s">
        <v>42</v>
      </c>
      <c r="K269" s="117">
        <v>300</v>
      </c>
      <c r="L269" s="113"/>
      <c r="M269" s="113"/>
      <c r="N269" s="113"/>
      <c r="O269" s="113"/>
      <c r="P269" s="113"/>
    </row>
    <row r="270" spans="1:16" ht="63">
      <c r="A270" s="113"/>
      <c r="B270" s="80" t="s">
        <v>702</v>
      </c>
      <c r="C270" s="75" t="s">
        <v>703</v>
      </c>
      <c r="D270" s="113"/>
      <c r="E270" s="113"/>
      <c r="F270" s="113"/>
      <c r="G270" s="113"/>
      <c r="H270" s="113"/>
      <c r="I270" s="113"/>
      <c r="J270" s="113" t="s">
        <v>42</v>
      </c>
      <c r="K270" s="117">
        <v>100</v>
      </c>
      <c r="L270" s="113"/>
      <c r="M270" s="113"/>
      <c r="N270" s="113"/>
      <c r="O270" s="113"/>
      <c r="P270" s="113"/>
    </row>
    <row r="271" spans="1:16" ht="63">
      <c r="A271" s="113"/>
      <c r="B271" s="81" t="s">
        <v>705</v>
      </c>
      <c r="C271" s="110" t="s">
        <v>706</v>
      </c>
      <c r="D271" s="113"/>
      <c r="E271" s="113"/>
      <c r="F271" s="113"/>
      <c r="G271" s="113"/>
      <c r="H271" s="113"/>
      <c r="I271" s="113"/>
      <c r="J271" s="113"/>
      <c r="K271" s="117"/>
      <c r="L271" s="113"/>
      <c r="M271" s="113"/>
      <c r="N271" s="113"/>
      <c r="O271" s="113"/>
      <c r="P271" s="113"/>
    </row>
    <row r="272" spans="1:16" ht="31.5">
      <c r="A272" s="113"/>
      <c r="B272" s="80" t="s">
        <v>707</v>
      </c>
      <c r="C272" s="75" t="s">
        <v>708</v>
      </c>
      <c r="D272" s="113"/>
      <c r="E272" s="113"/>
      <c r="F272" s="113"/>
      <c r="G272" s="113"/>
      <c r="H272" s="113"/>
      <c r="I272" s="113"/>
      <c r="J272" s="113" t="s">
        <v>42</v>
      </c>
      <c r="K272" s="117">
        <v>20</v>
      </c>
      <c r="L272" s="113"/>
      <c r="M272" s="113"/>
      <c r="N272" s="113"/>
      <c r="O272" s="113"/>
      <c r="P272" s="113"/>
    </row>
    <row r="273" spans="1:16" ht="63">
      <c r="A273" s="113"/>
      <c r="B273" s="80" t="s">
        <v>711</v>
      </c>
      <c r="C273" s="75" t="s">
        <v>712</v>
      </c>
      <c r="D273" s="113"/>
      <c r="E273" s="113"/>
      <c r="F273" s="113"/>
      <c r="G273" s="113"/>
      <c r="H273" s="113"/>
      <c r="I273" s="113"/>
      <c r="J273" s="113" t="s">
        <v>42</v>
      </c>
      <c r="K273" s="117">
        <v>100</v>
      </c>
      <c r="L273" s="113"/>
      <c r="M273" s="113"/>
      <c r="N273" s="113"/>
      <c r="O273" s="113"/>
      <c r="P273" s="113"/>
    </row>
    <row r="274" spans="1:16" ht="63">
      <c r="A274" s="113"/>
      <c r="B274" s="80" t="s">
        <v>714</v>
      </c>
      <c r="C274" s="75" t="s">
        <v>715</v>
      </c>
      <c r="D274" s="113"/>
      <c r="E274" s="113"/>
      <c r="F274" s="113"/>
      <c r="G274" s="113"/>
      <c r="H274" s="113"/>
      <c r="I274" s="113"/>
      <c r="J274" s="113" t="s">
        <v>42</v>
      </c>
      <c r="K274" s="117">
        <v>100</v>
      </c>
      <c r="L274" s="113"/>
      <c r="M274" s="113"/>
      <c r="N274" s="113"/>
      <c r="O274" s="113"/>
      <c r="P274" s="113"/>
    </row>
    <row r="275" spans="1:16" ht="47.25">
      <c r="A275" s="113"/>
      <c r="B275" s="80" t="s">
        <v>717</v>
      </c>
      <c r="C275" s="75" t="s">
        <v>718</v>
      </c>
      <c r="D275" s="113"/>
      <c r="E275" s="113"/>
      <c r="F275" s="113"/>
      <c r="G275" s="113"/>
      <c r="H275" s="113"/>
      <c r="I275" s="113"/>
      <c r="J275" s="113" t="s">
        <v>42</v>
      </c>
      <c r="K275" s="117">
        <v>60</v>
      </c>
      <c r="L275" s="113"/>
      <c r="M275" s="113"/>
      <c r="N275" s="113"/>
      <c r="O275" s="113"/>
      <c r="P275" s="113"/>
    </row>
    <row r="276" spans="1:16" ht="63">
      <c r="A276" s="113"/>
      <c r="B276" s="80" t="s">
        <v>720</v>
      </c>
      <c r="C276" s="75" t="s">
        <v>721</v>
      </c>
      <c r="D276" s="113"/>
      <c r="E276" s="113"/>
      <c r="F276" s="113"/>
      <c r="G276" s="113"/>
      <c r="H276" s="113"/>
      <c r="I276" s="113"/>
      <c r="J276" s="113" t="s">
        <v>42</v>
      </c>
      <c r="K276" s="117">
        <v>20</v>
      </c>
      <c r="L276" s="113"/>
      <c r="M276" s="113"/>
      <c r="N276" s="113"/>
      <c r="O276" s="113"/>
      <c r="P276" s="113"/>
    </row>
    <row r="277" spans="1:16" ht="31.5">
      <c r="A277" s="113"/>
      <c r="B277" s="81" t="s">
        <v>723</v>
      </c>
      <c r="C277" s="110" t="s">
        <v>724</v>
      </c>
      <c r="D277" s="113"/>
      <c r="E277" s="113"/>
      <c r="F277" s="113"/>
      <c r="G277" s="113"/>
      <c r="H277" s="113"/>
      <c r="I277" s="113"/>
      <c r="J277" s="113"/>
      <c r="K277" s="117"/>
      <c r="L277" s="113"/>
      <c r="M277" s="113"/>
      <c r="N277" s="113"/>
      <c r="O277" s="113"/>
      <c r="P277" s="113"/>
    </row>
    <row r="278" spans="1:16" ht="31.5">
      <c r="A278" s="113"/>
      <c r="B278" s="80" t="s">
        <v>725</v>
      </c>
      <c r="C278" s="75" t="s">
        <v>726</v>
      </c>
      <c r="D278" s="113"/>
      <c r="E278" s="113"/>
      <c r="F278" s="113"/>
      <c r="G278" s="113"/>
      <c r="H278" s="113"/>
      <c r="I278" s="113"/>
      <c r="J278" s="113" t="s">
        <v>42</v>
      </c>
      <c r="K278" s="117">
        <v>10</v>
      </c>
      <c r="L278" s="113"/>
      <c r="M278" s="113"/>
      <c r="N278" s="113"/>
      <c r="O278" s="113"/>
      <c r="P278" s="113"/>
    </row>
    <row r="279" spans="1:16" ht="47.25">
      <c r="A279" s="113"/>
      <c r="B279" s="80" t="s">
        <v>728</v>
      </c>
      <c r="C279" s="75" t="s">
        <v>729</v>
      </c>
      <c r="D279" s="113"/>
      <c r="E279" s="113"/>
      <c r="F279" s="113"/>
      <c r="G279" s="113"/>
      <c r="H279" s="113"/>
      <c r="I279" s="113"/>
      <c r="J279" s="113" t="s">
        <v>42</v>
      </c>
      <c r="K279" s="117">
        <v>50</v>
      </c>
      <c r="L279" s="113"/>
      <c r="M279" s="113"/>
      <c r="N279" s="113"/>
      <c r="O279" s="113"/>
      <c r="P279" s="113"/>
    </row>
    <row r="280" spans="1:16" ht="47.25">
      <c r="A280" s="113"/>
      <c r="B280" s="80" t="s">
        <v>731</v>
      </c>
      <c r="C280" s="75" t="s">
        <v>732</v>
      </c>
      <c r="D280" s="113"/>
      <c r="E280" s="113"/>
      <c r="F280" s="113"/>
      <c r="G280" s="113"/>
      <c r="H280" s="113"/>
      <c r="I280" s="113"/>
      <c r="J280" s="113" t="s">
        <v>42</v>
      </c>
      <c r="K280" s="117">
        <v>20</v>
      </c>
      <c r="L280" s="113"/>
      <c r="M280" s="113"/>
      <c r="N280" s="113"/>
      <c r="O280" s="113"/>
      <c r="P280" s="113"/>
    </row>
    <row r="281" spans="1:16" ht="47.25">
      <c r="A281" s="113"/>
      <c r="B281" s="81" t="s">
        <v>734</v>
      </c>
      <c r="C281" s="110" t="s">
        <v>735</v>
      </c>
      <c r="D281" s="113"/>
      <c r="E281" s="113"/>
      <c r="F281" s="113"/>
      <c r="G281" s="113"/>
      <c r="H281" s="113"/>
      <c r="I281" s="113"/>
      <c r="J281" s="113"/>
      <c r="K281" s="117"/>
      <c r="L281" s="113"/>
      <c r="M281" s="113"/>
      <c r="N281" s="113"/>
      <c r="O281" s="113"/>
      <c r="P281" s="113"/>
    </row>
    <row r="282" spans="1:16" ht="31.5">
      <c r="A282" s="113"/>
      <c r="B282" s="80" t="s">
        <v>736</v>
      </c>
      <c r="C282" s="75" t="s">
        <v>737</v>
      </c>
      <c r="D282" s="113"/>
      <c r="E282" s="113"/>
      <c r="F282" s="113"/>
      <c r="G282" s="113"/>
      <c r="H282" s="113"/>
      <c r="I282" s="113"/>
      <c r="J282" s="113" t="s">
        <v>42</v>
      </c>
      <c r="K282" s="117">
        <v>20</v>
      </c>
      <c r="L282" s="113"/>
      <c r="M282" s="113"/>
      <c r="N282" s="113"/>
      <c r="O282" s="113"/>
      <c r="P282" s="113"/>
    </row>
    <row r="283" spans="1:16" ht="63">
      <c r="A283" s="113"/>
      <c r="B283" s="80" t="s">
        <v>739</v>
      </c>
      <c r="C283" s="75" t="s">
        <v>740</v>
      </c>
      <c r="D283" s="113"/>
      <c r="E283" s="113"/>
      <c r="F283" s="113"/>
      <c r="G283" s="113"/>
      <c r="H283" s="113"/>
      <c r="I283" s="113"/>
      <c r="J283" s="113" t="s">
        <v>42</v>
      </c>
      <c r="K283" s="117">
        <v>100</v>
      </c>
      <c r="L283" s="113"/>
      <c r="M283" s="113"/>
      <c r="N283" s="113"/>
      <c r="O283" s="113"/>
      <c r="P283" s="113"/>
    </row>
    <row r="284" spans="1:16" ht="63">
      <c r="A284" s="113"/>
      <c r="B284" s="80" t="s">
        <v>742</v>
      </c>
      <c r="C284" s="75" t="s">
        <v>743</v>
      </c>
      <c r="D284" s="113"/>
      <c r="E284" s="113"/>
      <c r="F284" s="113"/>
      <c r="G284" s="113"/>
      <c r="H284" s="113"/>
      <c r="I284" s="113"/>
      <c r="J284" s="113" t="s">
        <v>42</v>
      </c>
      <c r="K284" s="117">
        <v>40</v>
      </c>
      <c r="L284" s="113"/>
      <c r="M284" s="113"/>
      <c r="N284" s="113"/>
      <c r="O284" s="113"/>
      <c r="P284" s="113"/>
    </row>
    <row r="285" spans="1:16" ht="47.25">
      <c r="A285" s="113"/>
      <c r="B285" s="81" t="s">
        <v>745</v>
      </c>
      <c r="C285" s="110" t="s">
        <v>746</v>
      </c>
      <c r="D285" s="113"/>
      <c r="E285" s="113"/>
      <c r="F285" s="113"/>
      <c r="G285" s="113"/>
      <c r="H285" s="113"/>
      <c r="I285" s="113"/>
      <c r="J285" s="113"/>
      <c r="K285" s="117"/>
      <c r="L285" s="113"/>
      <c r="M285" s="113"/>
      <c r="N285" s="113"/>
      <c r="O285" s="113"/>
      <c r="P285" s="113"/>
    </row>
    <row r="286" spans="1:16" ht="31.5">
      <c r="A286" s="113"/>
      <c r="B286" s="80" t="s">
        <v>747</v>
      </c>
      <c r="C286" s="75" t="s">
        <v>748</v>
      </c>
      <c r="D286" s="113"/>
      <c r="E286" s="113"/>
      <c r="F286" s="113"/>
      <c r="G286" s="113"/>
      <c r="H286" s="113"/>
      <c r="I286" s="113"/>
      <c r="J286" s="113" t="s">
        <v>42</v>
      </c>
      <c r="K286" s="117">
        <v>10</v>
      </c>
      <c r="L286" s="113"/>
      <c r="M286" s="113"/>
      <c r="N286" s="113"/>
      <c r="O286" s="113"/>
      <c r="P286" s="113"/>
    </row>
    <row r="287" spans="1:16" ht="47.25">
      <c r="A287" s="113"/>
      <c r="B287" s="80" t="s">
        <v>750</v>
      </c>
      <c r="C287" s="75" t="s">
        <v>751</v>
      </c>
      <c r="D287" s="113"/>
      <c r="E287" s="113"/>
      <c r="F287" s="113"/>
      <c r="G287" s="113"/>
      <c r="H287" s="113"/>
      <c r="I287" s="113"/>
      <c r="J287" s="113" t="s">
        <v>42</v>
      </c>
      <c r="K287" s="117">
        <v>50</v>
      </c>
      <c r="L287" s="113"/>
      <c r="M287" s="113"/>
      <c r="N287" s="113"/>
      <c r="O287" s="113"/>
      <c r="P287" s="113"/>
    </row>
    <row r="288" spans="1:16" ht="47.25">
      <c r="A288" s="113"/>
      <c r="B288" s="80" t="s">
        <v>753</v>
      </c>
      <c r="C288" s="75" t="s">
        <v>754</v>
      </c>
      <c r="D288" s="113"/>
      <c r="E288" s="113"/>
      <c r="F288" s="113"/>
      <c r="G288" s="113"/>
      <c r="H288" s="113"/>
      <c r="I288" s="113"/>
      <c r="J288" s="113" t="s">
        <v>42</v>
      </c>
      <c r="K288" s="117">
        <v>20</v>
      </c>
      <c r="L288" s="113"/>
      <c r="M288" s="113"/>
      <c r="N288" s="113"/>
      <c r="O288" s="113"/>
      <c r="P288" s="113"/>
    </row>
    <row r="289" spans="1:16" ht="78.75">
      <c r="A289" s="113"/>
      <c r="B289" s="81" t="s">
        <v>756</v>
      </c>
      <c r="C289" s="110" t="s">
        <v>757</v>
      </c>
      <c r="D289" s="113"/>
      <c r="E289" s="113"/>
      <c r="F289" s="113"/>
      <c r="G289" s="113"/>
      <c r="H289" s="113"/>
      <c r="I289" s="113"/>
      <c r="J289" s="113"/>
      <c r="K289" s="117"/>
      <c r="L289" s="113"/>
      <c r="M289" s="113"/>
      <c r="N289" s="113"/>
      <c r="O289" s="113"/>
      <c r="P289" s="113"/>
    </row>
    <row r="290" spans="1:16" ht="47.25">
      <c r="A290" s="113"/>
      <c r="B290" s="80" t="s">
        <v>758</v>
      </c>
      <c r="C290" s="75" t="s">
        <v>759</v>
      </c>
      <c r="D290" s="113"/>
      <c r="E290" s="113"/>
      <c r="F290" s="113"/>
      <c r="G290" s="113"/>
      <c r="H290" s="113"/>
      <c r="I290" s="113"/>
      <c r="J290" s="113" t="s">
        <v>42</v>
      </c>
      <c r="K290" s="117">
        <v>10</v>
      </c>
      <c r="L290" s="113"/>
      <c r="M290" s="113"/>
      <c r="N290" s="113"/>
      <c r="O290" s="113"/>
      <c r="P290" s="113"/>
    </row>
    <row r="291" spans="1:16" ht="63">
      <c r="A291" s="113"/>
      <c r="B291" s="80" t="s">
        <v>761</v>
      </c>
      <c r="C291" s="75" t="s">
        <v>762</v>
      </c>
      <c r="D291" s="113"/>
      <c r="E291" s="113"/>
      <c r="F291" s="113"/>
      <c r="G291" s="113"/>
      <c r="H291" s="113"/>
      <c r="I291" s="113"/>
      <c r="J291" s="113" t="s">
        <v>42</v>
      </c>
      <c r="K291" s="117">
        <v>50</v>
      </c>
      <c r="L291" s="113"/>
      <c r="M291" s="113"/>
      <c r="N291" s="113"/>
      <c r="O291" s="113"/>
      <c r="P291" s="113"/>
    </row>
    <row r="292" spans="1:16" ht="63">
      <c r="A292" s="113"/>
      <c r="B292" s="80" t="s">
        <v>764</v>
      </c>
      <c r="C292" s="75" t="s">
        <v>765</v>
      </c>
      <c r="D292" s="113"/>
      <c r="E292" s="113"/>
      <c r="F292" s="113"/>
      <c r="G292" s="113"/>
      <c r="H292" s="113"/>
      <c r="I292" s="113"/>
      <c r="J292" s="113" t="s">
        <v>42</v>
      </c>
      <c r="K292" s="117">
        <v>30</v>
      </c>
      <c r="L292" s="113"/>
      <c r="M292" s="113"/>
      <c r="N292" s="113"/>
      <c r="O292" s="113"/>
      <c r="P292" s="113"/>
    </row>
    <row r="293" spans="1:16" ht="78.75">
      <c r="A293" s="113"/>
      <c r="B293" s="81" t="s">
        <v>767</v>
      </c>
      <c r="C293" s="110" t="s">
        <v>768</v>
      </c>
      <c r="D293" s="113"/>
      <c r="E293" s="113"/>
      <c r="F293" s="113"/>
      <c r="G293" s="113"/>
      <c r="H293" s="113"/>
      <c r="I293" s="113"/>
      <c r="J293" s="113"/>
      <c r="K293" s="117"/>
      <c r="L293" s="113"/>
      <c r="M293" s="113"/>
      <c r="N293" s="113"/>
      <c r="O293" s="113"/>
      <c r="P293" s="113"/>
    </row>
    <row r="294" spans="1:16" ht="47.25">
      <c r="A294" s="113"/>
      <c r="B294" s="80" t="s">
        <v>769</v>
      </c>
      <c r="C294" s="75" t="s">
        <v>770</v>
      </c>
      <c r="D294" s="113"/>
      <c r="E294" s="113"/>
      <c r="F294" s="113"/>
      <c r="G294" s="113"/>
      <c r="H294" s="113"/>
      <c r="I294" s="113"/>
      <c r="J294" s="113" t="s">
        <v>42</v>
      </c>
      <c r="K294" s="117">
        <v>10</v>
      </c>
      <c r="L294" s="113"/>
      <c r="M294" s="113"/>
      <c r="N294" s="113"/>
      <c r="O294" s="113"/>
      <c r="P294" s="113"/>
    </row>
    <row r="295" spans="1:16" ht="63">
      <c r="A295" s="113"/>
      <c r="B295" s="80" t="s">
        <v>772</v>
      </c>
      <c r="C295" s="75" t="s">
        <v>773</v>
      </c>
      <c r="D295" s="113"/>
      <c r="E295" s="113"/>
      <c r="F295" s="113"/>
      <c r="G295" s="113"/>
      <c r="H295" s="113"/>
      <c r="I295" s="113"/>
      <c r="J295" s="113" t="s">
        <v>42</v>
      </c>
      <c r="K295" s="117">
        <v>50</v>
      </c>
      <c r="L295" s="113"/>
      <c r="M295" s="113"/>
      <c r="N295" s="113"/>
      <c r="O295" s="113"/>
      <c r="P295" s="113"/>
    </row>
    <row r="296" spans="1:16" ht="63">
      <c r="A296" s="113"/>
      <c r="B296" s="80" t="s">
        <v>774</v>
      </c>
      <c r="C296" s="75" t="s">
        <v>775</v>
      </c>
      <c r="D296" s="113"/>
      <c r="E296" s="113"/>
      <c r="F296" s="113"/>
      <c r="G296" s="113"/>
      <c r="H296" s="113"/>
      <c r="I296" s="113"/>
      <c r="J296" s="113" t="s">
        <v>42</v>
      </c>
      <c r="K296" s="117">
        <v>30</v>
      </c>
      <c r="L296" s="113"/>
      <c r="M296" s="113"/>
      <c r="N296" s="113"/>
      <c r="O296" s="113"/>
      <c r="P296" s="113"/>
    </row>
    <row r="297" spans="1:16" ht="63">
      <c r="A297" s="113"/>
      <c r="B297" s="81" t="s">
        <v>776</v>
      </c>
      <c r="C297" s="110" t="s">
        <v>777</v>
      </c>
      <c r="D297" s="113"/>
      <c r="E297" s="113"/>
      <c r="F297" s="113"/>
      <c r="G297" s="113"/>
      <c r="H297" s="113"/>
      <c r="I297" s="113"/>
      <c r="J297" s="113"/>
      <c r="K297" s="117"/>
      <c r="L297" s="113"/>
      <c r="M297" s="113"/>
      <c r="N297" s="113"/>
      <c r="O297" s="113"/>
      <c r="P297" s="113"/>
    </row>
    <row r="298" spans="1:16" ht="47.25">
      <c r="A298" s="113"/>
      <c r="B298" s="80" t="s">
        <v>778</v>
      </c>
      <c r="C298" s="75" t="s">
        <v>779</v>
      </c>
      <c r="D298" s="113"/>
      <c r="E298" s="113"/>
      <c r="F298" s="113"/>
      <c r="G298" s="113"/>
      <c r="H298" s="113"/>
      <c r="I298" s="113"/>
      <c r="J298" s="113" t="s">
        <v>42</v>
      </c>
      <c r="K298" s="117">
        <v>20</v>
      </c>
      <c r="L298" s="113"/>
      <c r="M298" s="113"/>
      <c r="N298" s="113"/>
      <c r="O298" s="113"/>
      <c r="P298" s="113"/>
    </row>
    <row r="299" spans="1:16" ht="63">
      <c r="A299" s="113"/>
      <c r="B299" s="80" t="s">
        <v>781</v>
      </c>
      <c r="C299" s="75" t="s">
        <v>782</v>
      </c>
      <c r="D299" s="113"/>
      <c r="E299" s="113"/>
      <c r="F299" s="113"/>
      <c r="G299" s="113"/>
      <c r="H299" s="113"/>
      <c r="I299" s="113"/>
      <c r="J299" s="113" t="s">
        <v>42</v>
      </c>
      <c r="K299" s="117">
        <v>100</v>
      </c>
      <c r="L299" s="113"/>
      <c r="M299" s="113"/>
      <c r="N299" s="113"/>
      <c r="O299" s="113"/>
      <c r="P299" s="113"/>
    </row>
    <row r="300" spans="1:16" ht="63">
      <c r="A300" s="113"/>
      <c r="B300" s="80" t="s">
        <v>784</v>
      </c>
      <c r="C300" s="75" t="s">
        <v>785</v>
      </c>
      <c r="D300" s="113"/>
      <c r="E300" s="113"/>
      <c r="F300" s="113"/>
      <c r="G300" s="113"/>
      <c r="H300" s="113"/>
      <c r="I300" s="113"/>
      <c r="J300" s="113" t="s">
        <v>42</v>
      </c>
      <c r="K300" s="117">
        <v>40</v>
      </c>
      <c r="L300" s="113"/>
      <c r="M300" s="113"/>
      <c r="N300" s="113"/>
      <c r="O300" s="113"/>
      <c r="P300" s="113"/>
    </row>
    <row r="301" spans="1:16" ht="63">
      <c r="A301" s="113"/>
      <c r="B301" s="80" t="s">
        <v>787</v>
      </c>
      <c r="C301" s="75" t="s">
        <v>788</v>
      </c>
      <c r="D301" s="113"/>
      <c r="E301" s="113"/>
      <c r="F301" s="113"/>
      <c r="G301" s="113"/>
      <c r="H301" s="113"/>
      <c r="I301" s="113"/>
      <c r="J301" s="113" t="s">
        <v>42</v>
      </c>
      <c r="K301" s="117">
        <v>20</v>
      </c>
      <c r="L301" s="113"/>
      <c r="M301" s="113"/>
      <c r="N301" s="113"/>
      <c r="O301" s="113"/>
      <c r="P301" s="113"/>
    </row>
    <row r="302" spans="1:16" ht="63">
      <c r="A302" s="113"/>
      <c r="B302" s="81" t="s">
        <v>790</v>
      </c>
      <c r="C302" s="110" t="s">
        <v>791</v>
      </c>
      <c r="D302" s="113"/>
      <c r="E302" s="113"/>
      <c r="F302" s="113"/>
      <c r="G302" s="113"/>
      <c r="H302" s="113"/>
      <c r="I302" s="113"/>
      <c r="J302" s="113"/>
      <c r="K302" s="117"/>
      <c r="L302" s="113"/>
      <c r="M302" s="113"/>
      <c r="N302" s="113"/>
      <c r="O302" s="113"/>
      <c r="P302" s="113"/>
    </row>
    <row r="303" spans="1:16" ht="47.25">
      <c r="A303" s="113"/>
      <c r="B303" s="80" t="s">
        <v>792</v>
      </c>
      <c r="C303" s="75" t="s">
        <v>793</v>
      </c>
      <c r="D303" s="113"/>
      <c r="E303" s="113"/>
      <c r="F303" s="113"/>
      <c r="G303" s="113"/>
      <c r="H303" s="113"/>
      <c r="I303" s="113"/>
      <c r="J303" s="113" t="s">
        <v>42</v>
      </c>
      <c r="K303" s="117">
        <v>40</v>
      </c>
      <c r="L303" s="113"/>
      <c r="M303" s="113"/>
      <c r="N303" s="113"/>
      <c r="O303" s="113"/>
      <c r="P303" s="113"/>
    </row>
    <row r="304" spans="1:16" ht="63">
      <c r="A304" s="113"/>
      <c r="B304" s="80" t="s">
        <v>795</v>
      </c>
      <c r="C304" s="75" t="s">
        <v>796</v>
      </c>
      <c r="D304" s="113"/>
      <c r="E304" s="113"/>
      <c r="F304" s="113"/>
      <c r="G304" s="113"/>
      <c r="H304" s="113"/>
      <c r="I304" s="113"/>
      <c r="J304" s="113" t="s">
        <v>42</v>
      </c>
      <c r="K304" s="117">
        <v>120</v>
      </c>
      <c r="L304" s="113"/>
      <c r="M304" s="113"/>
      <c r="N304" s="113"/>
      <c r="O304" s="113"/>
      <c r="P304" s="113"/>
    </row>
    <row r="305" spans="1:16" ht="63">
      <c r="A305" s="113"/>
      <c r="B305" s="80" t="s">
        <v>797</v>
      </c>
      <c r="C305" s="75" t="s">
        <v>798</v>
      </c>
      <c r="D305" s="113"/>
      <c r="E305" s="113"/>
      <c r="F305" s="113"/>
      <c r="G305" s="113"/>
      <c r="H305" s="113"/>
      <c r="I305" s="113"/>
      <c r="J305" s="113" t="s">
        <v>42</v>
      </c>
      <c r="K305" s="117">
        <v>160</v>
      </c>
      <c r="L305" s="113"/>
      <c r="M305" s="113"/>
      <c r="N305" s="113"/>
      <c r="O305" s="113"/>
      <c r="P305" s="113"/>
    </row>
    <row r="306" spans="1:16" ht="47.25">
      <c r="A306" s="113"/>
      <c r="B306" s="81" t="s">
        <v>799</v>
      </c>
      <c r="C306" s="110" t="s">
        <v>800</v>
      </c>
      <c r="D306" s="113"/>
      <c r="E306" s="113"/>
      <c r="F306" s="113"/>
      <c r="G306" s="113"/>
      <c r="H306" s="113"/>
      <c r="I306" s="113"/>
      <c r="J306" s="113"/>
      <c r="K306" s="117"/>
      <c r="L306" s="113"/>
      <c r="M306" s="113"/>
      <c r="N306" s="113"/>
      <c r="O306" s="113"/>
      <c r="P306" s="113"/>
    </row>
    <row r="307" spans="1:16" ht="31.5">
      <c r="A307" s="113"/>
      <c r="B307" s="80" t="s">
        <v>801</v>
      </c>
      <c r="C307" s="75" t="s">
        <v>802</v>
      </c>
      <c r="D307" s="113"/>
      <c r="E307" s="113"/>
      <c r="F307" s="113"/>
      <c r="G307" s="113"/>
      <c r="H307" s="113"/>
      <c r="I307" s="113"/>
      <c r="J307" s="113" t="s">
        <v>42</v>
      </c>
      <c r="K307" s="117">
        <v>30</v>
      </c>
      <c r="L307" s="113"/>
      <c r="M307" s="113"/>
      <c r="N307" s="113"/>
      <c r="O307" s="113"/>
      <c r="P307" s="113"/>
    </row>
    <row r="308" spans="1:16" ht="63">
      <c r="A308" s="113"/>
      <c r="B308" s="80" t="s">
        <v>804</v>
      </c>
      <c r="C308" s="75" t="s">
        <v>805</v>
      </c>
      <c r="D308" s="113"/>
      <c r="E308" s="113"/>
      <c r="F308" s="113"/>
      <c r="G308" s="113"/>
      <c r="H308" s="113"/>
      <c r="I308" s="113"/>
      <c r="J308" s="113" t="s">
        <v>42</v>
      </c>
      <c r="K308" s="117">
        <v>150</v>
      </c>
      <c r="L308" s="113"/>
      <c r="M308" s="113"/>
      <c r="N308" s="113"/>
      <c r="O308" s="113"/>
      <c r="P308" s="113"/>
    </row>
    <row r="309" spans="1:16" ht="63">
      <c r="A309" s="113"/>
      <c r="B309" s="80" t="s">
        <v>806</v>
      </c>
      <c r="C309" s="75" t="s">
        <v>807</v>
      </c>
      <c r="D309" s="113"/>
      <c r="E309" s="113"/>
      <c r="F309" s="113"/>
      <c r="G309" s="113"/>
      <c r="H309" s="113"/>
      <c r="I309" s="113"/>
      <c r="J309" s="113" t="s">
        <v>42</v>
      </c>
      <c r="K309" s="117">
        <v>150</v>
      </c>
      <c r="L309" s="113"/>
      <c r="M309" s="113"/>
      <c r="N309" s="113"/>
      <c r="O309" s="113"/>
      <c r="P309" s="113"/>
    </row>
    <row r="310" spans="1:16" ht="47.25">
      <c r="A310" s="113"/>
      <c r="B310" s="81" t="s">
        <v>808</v>
      </c>
      <c r="C310" s="110" t="s">
        <v>809</v>
      </c>
      <c r="D310" s="113"/>
      <c r="E310" s="113"/>
      <c r="F310" s="113"/>
      <c r="G310" s="113"/>
      <c r="H310" s="113"/>
      <c r="I310" s="113"/>
      <c r="J310" s="113"/>
      <c r="K310" s="117"/>
      <c r="L310" s="113"/>
      <c r="M310" s="113"/>
      <c r="N310" s="113"/>
      <c r="O310" s="113"/>
      <c r="P310" s="113"/>
    </row>
    <row r="311" spans="1:16" ht="31.5">
      <c r="A311" s="113"/>
      <c r="B311" s="80" t="s">
        <v>810</v>
      </c>
      <c r="C311" s="75" t="s">
        <v>811</v>
      </c>
      <c r="D311" s="113"/>
      <c r="E311" s="113"/>
      <c r="F311" s="113"/>
      <c r="G311" s="113"/>
      <c r="H311" s="113"/>
      <c r="I311" s="113"/>
      <c r="J311" s="113" t="s">
        <v>42</v>
      </c>
      <c r="K311" s="117">
        <v>30</v>
      </c>
      <c r="L311" s="113"/>
      <c r="M311" s="113"/>
      <c r="N311" s="113"/>
      <c r="O311" s="113"/>
      <c r="P311" s="113"/>
    </row>
    <row r="312" spans="1:16" ht="63">
      <c r="A312" s="113"/>
      <c r="B312" s="80" t="s">
        <v>813</v>
      </c>
      <c r="C312" s="75" t="s">
        <v>814</v>
      </c>
      <c r="D312" s="113"/>
      <c r="E312" s="113"/>
      <c r="F312" s="113"/>
      <c r="G312" s="113"/>
      <c r="H312" s="113"/>
      <c r="I312" s="113"/>
      <c r="J312" s="113" t="s">
        <v>42</v>
      </c>
      <c r="K312" s="117">
        <v>150</v>
      </c>
      <c r="L312" s="113"/>
      <c r="M312" s="113"/>
      <c r="N312" s="113"/>
      <c r="O312" s="113"/>
      <c r="P312" s="113"/>
    </row>
    <row r="313" spans="1:16" ht="47.25">
      <c r="A313" s="113"/>
      <c r="B313" s="80" t="s">
        <v>816</v>
      </c>
      <c r="C313" s="75" t="s">
        <v>817</v>
      </c>
      <c r="D313" s="113"/>
      <c r="E313" s="113"/>
      <c r="F313" s="113"/>
      <c r="G313" s="113"/>
      <c r="H313" s="113"/>
      <c r="I313" s="113"/>
      <c r="J313" s="113" t="s">
        <v>42</v>
      </c>
      <c r="K313" s="117">
        <v>150</v>
      </c>
      <c r="L313" s="113"/>
      <c r="M313" s="113"/>
      <c r="N313" s="113"/>
      <c r="O313" s="113"/>
      <c r="P313" s="113"/>
    </row>
    <row r="314" spans="1:16" ht="63">
      <c r="A314" s="113"/>
      <c r="B314" s="81" t="s">
        <v>818</v>
      </c>
      <c r="C314" s="110" t="s">
        <v>819</v>
      </c>
      <c r="D314" s="113"/>
      <c r="E314" s="113"/>
      <c r="F314" s="113"/>
      <c r="G314" s="113"/>
      <c r="H314" s="113"/>
      <c r="I314" s="113"/>
      <c r="J314" s="113"/>
      <c r="K314" s="117"/>
      <c r="L314" s="113"/>
      <c r="M314" s="113"/>
      <c r="N314" s="113"/>
      <c r="O314" s="113"/>
      <c r="P314" s="113"/>
    </row>
    <row r="315" spans="1:16" ht="31.5">
      <c r="A315" s="113"/>
      <c r="B315" s="80" t="s">
        <v>820</v>
      </c>
      <c r="C315" s="75" t="s">
        <v>821</v>
      </c>
      <c r="D315" s="113"/>
      <c r="E315" s="113"/>
      <c r="F315" s="113"/>
      <c r="G315" s="113"/>
      <c r="H315" s="113"/>
      <c r="I315" s="113"/>
      <c r="J315" s="113" t="s">
        <v>42</v>
      </c>
      <c r="K315" s="117">
        <v>25</v>
      </c>
      <c r="L315" s="113"/>
      <c r="M315" s="113"/>
      <c r="N315" s="113"/>
      <c r="O315" s="113"/>
      <c r="P315" s="113"/>
    </row>
    <row r="316" spans="1:16" ht="63">
      <c r="A316" s="113"/>
      <c r="B316" s="80" t="s">
        <v>823</v>
      </c>
      <c r="C316" s="75" t="s">
        <v>824</v>
      </c>
      <c r="D316" s="113"/>
      <c r="E316" s="113"/>
      <c r="F316" s="113"/>
      <c r="G316" s="113"/>
      <c r="H316" s="113"/>
      <c r="I316" s="113"/>
      <c r="J316" s="113" t="s">
        <v>42</v>
      </c>
      <c r="K316" s="117">
        <v>20</v>
      </c>
      <c r="L316" s="113"/>
      <c r="M316" s="113"/>
      <c r="N316" s="113"/>
      <c r="O316" s="113"/>
      <c r="P316" s="113"/>
    </row>
    <row r="317" spans="1:16" ht="63">
      <c r="A317" s="113"/>
      <c r="B317" s="80" t="s">
        <v>825</v>
      </c>
      <c r="C317" s="75" t="s">
        <v>826</v>
      </c>
      <c r="D317" s="113"/>
      <c r="E317" s="113"/>
      <c r="F317" s="113"/>
      <c r="G317" s="113"/>
      <c r="H317" s="113"/>
      <c r="I317" s="113"/>
      <c r="J317" s="113" t="s">
        <v>42</v>
      </c>
      <c r="K317" s="117">
        <v>10</v>
      </c>
      <c r="L317" s="113"/>
      <c r="M317" s="113"/>
      <c r="N317" s="113"/>
      <c r="O317" s="113"/>
      <c r="P317" s="113"/>
    </row>
    <row r="318" spans="1:16" ht="31.5">
      <c r="A318" s="113"/>
      <c r="B318" s="81" t="s">
        <v>827</v>
      </c>
      <c r="C318" s="110" t="s">
        <v>828</v>
      </c>
      <c r="D318" s="113"/>
      <c r="E318" s="113"/>
      <c r="F318" s="113"/>
      <c r="G318" s="113"/>
      <c r="H318" s="113"/>
      <c r="I318" s="113"/>
      <c r="J318" s="113"/>
      <c r="K318" s="117"/>
      <c r="L318" s="113"/>
      <c r="M318" s="113"/>
      <c r="N318" s="113"/>
      <c r="O318" s="113"/>
      <c r="P318" s="113"/>
    </row>
    <row r="319" spans="1:16" ht="31.5">
      <c r="A319" s="113"/>
      <c r="B319" s="80" t="s">
        <v>829</v>
      </c>
      <c r="C319" s="75" t="s">
        <v>830</v>
      </c>
      <c r="D319" s="113"/>
      <c r="E319" s="113"/>
      <c r="F319" s="113"/>
      <c r="G319" s="113"/>
      <c r="H319" s="113"/>
      <c r="I319" s="113"/>
      <c r="J319" s="113" t="s">
        <v>42</v>
      </c>
      <c r="K319" s="117">
        <v>15</v>
      </c>
      <c r="L319" s="113"/>
      <c r="M319" s="113"/>
      <c r="N319" s="113"/>
      <c r="O319" s="113"/>
      <c r="P319" s="113"/>
    </row>
    <row r="320" spans="1:16" ht="47.25">
      <c r="A320" s="113"/>
      <c r="B320" s="80" t="s">
        <v>832</v>
      </c>
      <c r="C320" s="75" t="s">
        <v>833</v>
      </c>
      <c r="D320" s="113"/>
      <c r="E320" s="113"/>
      <c r="F320" s="113"/>
      <c r="G320" s="113"/>
      <c r="H320" s="113"/>
      <c r="I320" s="113"/>
      <c r="J320" s="113" t="s">
        <v>42</v>
      </c>
      <c r="K320" s="117">
        <v>75</v>
      </c>
      <c r="L320" s="113"/>
      <c r="M320" s="113"/>
      <c r="N320" s="113"/>
      <c r="O320" s="113"/>
      <c r="P320" s="113"/>
    </row>
    <row r="321" spans="1:16" ht="47.25">
      <c r="A321" s="113"/>
      <c r="B321" s="80" t="s">
        <v>834</v>
      </c>
      <c r="C321" s="75" t="s">
        <v>835</v>
      </c>
      <c r="D321" s="113"/>
      <c r="E321" s="113"/>
      <c r="F321" s="113"/>
      <c r="G321" s="113"/>
      <c r="H321" s="113"/>
      <c r="I321" s="113"/>
      <c r="J321" s="113" t="s">
        <v>42</v>
      </c>
      <c r="K321" s="117">
        <v>30</v>
      </c>
      <c r="L321" s="113"/>
      <c r="M321" s="113"/>
      <c r="N321" s="113"/>
      <c r="O321" s="113"/>
      <c r="P321" s="113"/>
    </row>
    <row r="322" spans="1:16" ht="63">
      <c r="A322" s="113"/>
      <c r="B322" s="81" t="s">
        <v>837</v>
      </c>
      <c r="C322" s="110" t="s">
        <v>838</v>
      </c>
      <c r="D322" s="113"/>
      <c r="E322" s="113"/>
      <c r="F322" s="113"/>
      <c r="G322" s="113"/>
      <c r="H322" s="113"/>
      <c r="I322" s="113"/>
      <c r="J322" s="113"/>
      <c r="K322" s="117"/>
      <c r="L322" s="113"/>
      <c r="M322" s="113"/>
      <c r="N322" s="113"/>
      <c r="O322" s="113"/>
      <c r="P322" s="113"/>
    </row>
    <row r="323" spans="1:16" ht="31.5">
      <c r="A323" s="113"/>
      <c r="B323" s="80" t="s">
        <v>839</v>
      </c>
      <c r="C323" s="75" t="s">
        <v>840</v>
      </c>
      <c r="D323" s="113"/>
      <c r="E323" s="113"/>
      <c r="F323" s="113"/>
      <c r="G323" s="113"/>
      <c r="H323" s="113"/>
      <c r="I323" s="113"/>
      <c r="J323" s="113" t="s">
        <v>42</v>
      </c>
      <c r="K323" s="117">
        <v>30</v>
      </c>
      <c r="L323" s="113"/>
      <c r="M323" s="113"/>
      <c r="N323" s="113"/>
      <c r="O323" s="113"/>
      <c r="P323" s="113"/>
    </row>
    <row r="324" spans="1:16" ht="63">
      <c r="A324" s="113"/>
      <c r="B324" s="80" t="s">
        <v>842</v>
      </c>
      <c r="C324" s="75" t="s">
        <v>843</v>
      </c>
      <c r="D324" s="113"/>
      <c r="E324" s="113"/>
      <c r="F324" s="113"/>
      <c r="G324" s="113"/>
      <c r="H324" s="113"/>
      <c r="I324" s="113"/>
      <c r="J324" s="113" t="s">
        <v>42</v>
      </c>
      <c r="K324" s="117">
        <v>120</v>
      </c>
      <c r="L324" s="113"/>
      <c r="M324" s="113"/>
      <c r="N324" s="113"/>
      <c r="O324" s="113"/>
      <c r="P324" s="113"/>
    </row>
    <row r="325" spans="1:16" ht="63">
      <c r="A325" s="113"/>
      <c r="B325" s="80" t="s">
        <v>845</v>
      </c>
      <c r="C325" s="75" t="s">
        <v>846</v>
      </c>
      <c r="D325" s="113"/>
      <c r="E325" s="113"/>
      <c r="F325" s="113"/>
      <c r="G325" s="113"/>
      <c r="H325" s="113"/>
      <c r="I325" s="113"/>
      <c r="J325" s="113" t="s">
        <v>42</v>
      </c>
      <c r="K325" s="117">
        <v>150</v>
      </c>
      <c r="L325" s="113"/>
      <c r="M325" s="113"/>
      <c r="N325" s="113"/>
      <c r="O325" s="113"/>
      <c r="P325" s="113"/>
    </row>
    <row r="326" spans="1:16" ht="15.75">
      <c r="A326" s="113"/>
      <c r="B326" s="73" t="s">
        <v>91</v>
      </c>
      <c r="C326" s="112" t="s">
        <v>848</v>
      </c>
      <c r="D326" s="113"/>
      <c r="E326" s="113"/>
      <c r="F326" s="113"/>
      <c r="G326" s="113"/>
      <c r="H326" s="113"/>
      <c r="I326" s="113"/>
      <c r="J326" s="113"/>
      <c r="K326" s="117"/>
      <c r="L326" s="113"/>
      <c r="M326" s="113"/>
      <c r="N326" s="113"/>
      <c r="O326" s="113"/>
      <c r="P326" s="113"/>
    </row>
    <row r="327" spans="1:16" ht="15.75">
      <c r="A327" s="113"/>
      <c r="B327" s="80" t="s">
        <v>93</v>
      </c>
      <c r="C327" s="75" t="s">
        <v>849</v>
      </c>
      <c r="D327" s="113"/>
      <c r="E327" s="113"/>
      <c r="F327" s="113"/>
      <c r="G327" s="113"/>
      <c r="H327" s="113"/>
      <c r="I327" s="113"/>
      <c r="J327" s="113" t="s">
        <v>42</v>
      </c>
      <c r="K327" s="117">
        <v>500</v>
      </c>
      <c r="L327" s="113"/>
      <c r="M327" s="113"/>
      <c r="N327" s="113"/>
      <c r="O327" s="113"/>
      <c r="P327" s="113"/>
    </row>
    <row r="328" spans="1:16" ht="15.75">
      <c r="A328" s="113"/>
      <c r="B328" s="80" t="s">
        <v>110</v>
      </c>
      <c r="C328" s="75" t="s">
        <v>851</v>
      </c>
      <c r="D328" s="113"/>
      <c r="E328" s="113"/>
      <c r="F328" s="113"/>
      <c r="G328" s="113"/>
      <c r="H328" s="113"/>
      <c r="I328" s="113"/>
      <c r="J328" s="113" t="s">
        <v>42</v>
      </c>
      <c r="K328" s="117">
        <v>500</v>
      </c>
      <c r="L328" s="113"/>
      <c r="M328" s="113"/>
      <c r="N328" s="113"/>
      <c r="O328" s="113"/>
      <c r="P328" s="113"/>
    </row>
    <row r="329" spans="1:16" ht="15.75">
      <c r="A329" s="113"/>
      <c r="B329" s="80" t="s">
        <v>140</v>
      </c>
      <c r="C329" s="75" t="s">
        <v>853</v>
      </c>
      <c r="D329" s="113"/>
      <c r="E329" s="113"/>
      <c r="F329" s="113"/>
      <c r="G329" s="113"/>
      <c r="H329" s="113"/>
      <c r="I329" s="113"/>
      <c r="J329" s="113" t="s">
        <v>42</v>
      </c>
      <c r="K329" s="117">
        <v>50</v>
      </c>
      <c r="L329" s="113"/>
      <c r="M329" s="113"/>
      <c r="N329" s="113"/>
      <c r="O329" s="113"/>
      <c r="P329" s="113"/>
    </row>
    <row r="330" spans="1:16" ht="15.75">
      <c r="A330" s="113"/>
      <c r="B330" s="111" t="s">
        <v>856</v>
      </c>
      <c r="C330" s="111"/>
      <c r="D330" s="113"/>
      <c r="E330" s="113"/>
      <c r="F330" s="113"/>
      <c r="G330" s="113"/>
      <c r="H330" s="113"/>
      <c r="I330" s="113"/>
      <c r="J330" s="113"/>
      <c r="K330" s="117"/>
      <c r="L330" s="113"/>
      <c r="M330" s="113"/>
      <c r="N330" s="113"/>
      <c r="O330" s="113"/>
      <c r="P330" s="113"/>
    </row>
    <row r="331" spans="1:16" ht="15.75">
      <c r="A331" s="113"/>
      <c r="B331" s="67" t="s">
        <v>54</v>
      </c>
      <c r="C331" s="72" t="s">
        <v>857</v>
      </c>
      <c r="D331" s="113"/>
      <c r="E331" s="113"/>
      <c r="F331" s="113"/>
      <c r="G331" s="113"/>
      <c r="H331" s="113"/>
      <c r="I331" s="113"/>
      <c r="J331" s="113"/>
      <c r="K331" s="117"/>
      <c r="L331" s="113"/>
      <c r="M331" s="113"/>
      <c r="N331" s="113"/>
      <c r="O331" s="113"/>
      <c r="P331" s="113"/>
    </row>
    <row r="332" spans="1:16" ht="47.25">
      <c r="A332" s="113"/>
      <c r="B332" s="82" t="s">
        <v>56</v>
      </c>
      <c r="C332" s="59" t="s">
        <v>858</v>
      </c>
      <c r="D332" s="113"/>
      <c r="E332" s="113"/>
      <c r="F332" s="113"/>
      <c r="G332" s="113"/>
      <c r="H332" s="113"/>
      <c r="I332" s="113"/>
      <c r="J332" s="113" t="s">
        <v>42</v>
      </c>
      <c r="K332" s="117">
        <v>4</v>
      </c>
      <c r="L332" s="113"/>
      <c r="M332" s="113"/>
      <c r="N332" s="113"/>
      <c r="O332" s="113"/>
      <c r="P332" s="113"/>
    </row>
    <row r="333" spans="1:16" ht="47.25">
      <c r="A333" s="113"/>
      <c r="B333" s="82" t="s">
        <v>73</v>
      </c>
      <c r="C333" s="59" t="s">
        <v>860</v>
      </c>
      <c r="D333" s="113"/>
      <c r="E333" s="113"/>
      <c r="F333" s="113"/>
      <c r="G333" s="113"/>
      <c r="H333" s="113"/>
      <c r="I333" s="113"/>
      <c r="J333" s="113" t="s">
        <v>42</v>
      </c>
      <c r="K333" s="117">
        <v>4</v>
      </c>
      <c r="L333" s="113"/>
      <c r="M333" s="113"/>
      <c r="N333" s="113"/>
      <c r="O333" s="113"/>
      <c r="P333" s="113"/>
    </row>
    <row r="334" spans="1:16" ht="47.25">
      <c r="A334" s="113"/>
      <c r="B334" s="82" t="s">
        <v>396</v>
      </c>
      <c r="C334" s="59" t="s">
        <v>862</v>
      </c>
      <c r="D334" s="113"/>
      <c r="E334" s="113"/>
      <c r="F334" s="113"/>
      <c r="G334" s="113"/>
      <c r="H334" s="113"/>
      <c r="I334" s="113"/>
      <c r="J334" s="113" t="s">
        <v>42</v>
      </c>
      <c r="K334" s="117">
        <v>4</v>
      </c>
      <c r="L334" s="113"/>
      <c r="M334" s="113"/>
      <c r="N334" s="113"/>
      <c r="O334" s="113"/>
      <c r="P334" s="113"/>
    </row>
    <row r="335" spans="1:16" ht="47.25">
      <c r="A335" s="113"/>
      <c r="B335" s="82" t="s">
        <v>399</v>
      </c>
      <c r="C335" s="59" t="s">
        <v>864</v>
      </c>
      <c r="D335" s="113"/>
      <c r="E335" s="113"/>
      <c r="F335" s="113"/>
      <c r="G335" s="113"/>
      <c r="H335" s="113"/>
      <c r="I335" s="113"/>
      <c r="J335" s="113" t="s">
        <v>42</v>
      </c>
      <c r="K335" s="117">
        <v>4</v>
      </c>
      <c r="L335" s="113"/>
      <c r="M335" s="113"/>
      <c r="N335" s="113"/>
      <c r="O335" s="113"/>
      <c r="P335" s="113"/>
    </row>
    <row r="336" spans="1:16" ht="15.75">
      <c r="A336" s="113"/>
      <c r="B336" s="67" t="s">
        <v>91</v>
      </c>
      <c r="C336" s="72" t="s">
        <v>866</v>
      </c>
      <c r="D336" s="113"/>
      <c r="E336" s="113"/>
      <c r="F336" s="113"/>
      <c r="G336" s="113"/>
      <c r="H336" s="113"/>
      <c r="I336" s="113"/>
      <c r="J336" s="113"/>
      <c r="K336" s="117"/>
      <c r="L336" s="113"/>
      <c r="M336" s="113"/>
      <c r="N336" s="113"/>
      <c r="O336" s="113"/>
      <c r="P336" s="113"/>
    </row>
    <row r="337" spans="1:16" ht="63">
      <c r="A337" s="113"/>
      <c r="B337" s="82" t="s">
        <v>93</v>
      </c>
      <c r="C337" s="59" t="s">
        <v>867</v>
      </c>
      <c r="D337" s="113"/>
      <c r="E337" s="113"/>
      <c r="F337" s="113"/>
      <c r="G337" s="113"/>
      <c r="H337" s="113"/>
      <c r="I337" s="113"/>
      <c r="J337" s="113" t="s">
        <v>42</v>
      </c>
      <c r="K337" s="117">
        <v>4</v>
      </c>
      <c r="L337" s="113"/>
      <c r="M337" s="113"/>
      <c r="N337" s="113"/>
      <c r="O337" s="113"/>
      <c r="P337" s="113"/>
    </row>
    <row r="338" spans="1:16" ht="63">
      <c r="A338" s="113"/>
      <c r="B338" s="82" t="s">
        <v>110</v>
      </c>
      <c r="C338" s="59" t="s">
        <v>869</v>
      </c>
      <c r="D338" s="113"/>
      <c r="E338" s="113"/>
      <c r="F338" s="113"/>
      <c r="G338" s="113"/>
      <c r="H338" s="113"/>
      <c r="I338" s="113"/>
      <c r="J338" s="113" t="s">
        <v>42</v>
      </c>
      <c r="K338" s="117">
        <v>4</v>
      </c>
      <c r="L338" s="113"/>
      <c r="M338" s="113"/>
      <c r="N338" s="113"/>
      <c r="O338" s="113"/>
      <c r="P338" s="113"/>
    </row>
    <row r="339" spans="1:16" ht="63">
      <c r="A339" s="113"/>
      <c r="B339" s="82" t="s">
        <v>122</v>
      </c>
      <c r="C339" s="59" t="s">
        <v>871</v>
      </c>
      <c r="D339" s="113"/>
      <c r="E339" s="113"/>
      <c r="F339" s="113"/>
      <c r="G339" s="113"/>
      <c r="H339" s="113"/>
      <c r="I339" s="113"/>
      <c r="J339" s="113" t="s">
        <v>42</v>
      </c>
      <c r="K339" s="117">
        <v>4</v>
      </c>
      <c r="L339" s="113"/>
      <c r="M339" s="113"/>
      <c r="N339" s="113"/>
      <c r="O339" s="113"/>
      <c r="P339" s="113"/>
    </row>
    <row r="340" spans="1:16" ht="63">
      <c r="A340" s="113"/>
      <c r="B340" s="82" t="s">
        <v>140</v>
      </c>
      <c r="C340" s="59" t="s">
        <v>873</v>
      </c>
      <c r="D340" s="113"/>
      <c r="E340" s="113"/>
      <c r="F340" s="113"/>
      <c r="G340" s="113"/>
      <c r="H340" s="113"/>
      <c r="I340" s="113"/>
      <c r="J340" s="113" t="s">
        <v>42</v>
      </c>
      <c r="K340" s="117">
        <v>4</v>
      </c>
      <c r="L340" s="113"/>
      <c r="M340" s="113"/>
      <c r="N340" s="113"/>
      <c r="O340" s="113"/>
      <c r="P340" s="113"/>
    </row>
    <row r="341" spans="1:16" ht="63">
      <c r="A341" s="113"/>
      <c r="B341" s="82" t="s">
        <v>158</v>
      </c>
      <c r="C341" s="59" t="s">
        <v>875</v>
      </c>
      <c r="D341" s="113"/>
      <c r="E341" s="113"/>
      <c r="F341" s="113"/>
      <c r="G341" s="113"/>
      <c r="H341" s="113"/>
      <c r="I341" s="113"/>
      <c r="J341" s="113" t="s">
        <v>42</v>
      </c>
      <c r="K341" s="117">
        <v>4</v>
      </c>
      <c r="L341" s="113"/>
      <c r="M341" s="113"/>
      <c r="N341" s="113"/>
      <c r="O341" s="113"/>
      <c r="P341" s="113"/>
    </row>
    <row r="342" spans="1:16" ht="63">
      <c r="A342" s="113"/>
      <c r="B342" s="82" t="s">
        <v>168</v>
      </c>
      <c r="C342" s="59" t="s">
        <v>877</v>
      </c>
      <c r="D342" s="113"/>
      <c r="E342" s="113"/>
      <c r="F342" s="113"/>
      <c r="G342" s="113"/>
      <c r="H342" s="113"/>
      <c r="I342" s="113"/>
      <c r="J342" s="113" t="s">
        <v>42</v>
      </c>
      <c r="K342" s="117">
        <v>4</v>
      </c>
      <c r="L342" s="113"/>
      <c r="M342" s="113"/>
      <c r="N342" s="113"/>
      <c r="O342" s="113"/>
      <c r="P342" s="113"/>
    </row>
    <row r="343" spans="1:16" ht="63">
      <c r="A343" s="113"/>
      <c r="B343" s="82" t="s">
        <v>179</v>
      </c>
      <c r="C343" s="59" t="s">
        <v>879</v>
      </c>
      <c r="D343" s="113"/>
      <c r="E343" s="113"/>
      <c r="F343" s="113"/>
      <c r="G343" s="113"/>
      <c r="H343" s="113"/>
      <c r="I343" s="113"/>
      <c r="J343" s="113" t="s">
        <v>42</v>
      </c>
      <c r="K343" s="117">
        <v>4</v>
      </c>
      <c r="L343" s="113"/>
      <c r="M343" s="113"/>
      <c r="N343" s="113"/>
      <c r="O343" s="113"/>
      <c r="P343" s="113"/>
    </row>
    <row r="344" spans="1:16" ht="63">
      <c r="A344" s="113"/>
      <c r="B344" s="82" t="s">
        <v>420</v>
      </c>
      <c r="C344" s="59" t="s">
        <v>881</v>
      </c>
      <c r="D344" s="113"/>
      <c r="E344" s="113"/>
      <c r="F344" s="113"/>
      <c r="G344" s="113"/>
      <c r="H344" s="113"/>
      <c r="I344" s="113"/>
      <c r="J344" s="113" t="s">
        <v>42</v>
      </c>
      <c r="K344" s="117">
        <v>4</v>
      </c>
      <c r="L344" s="113"/>
      <c r="M344" s="113"/>
      <c r="N344" s="113"/>
      <c r="O344" s="113"/>
      <c r="P344" s="113"/>
    </row>
    <row r="345" spans="1:16" ht="15.75">
      <c r="A345" s="113"/>
      <c r="B345" s="67" t="s">
        <v>198</v>
      </c>
      <c r="C345" s="72" t="s">
        <v>883</v>
      </c>
      <c r="D345" s="113"/>
      <c r="E345" s="113"/>
      <c r="F345" s="113"/>
      <c r="G345" s="113"/>
      <c r="H345" s="113"/>
      <c r="I345" s="113"/>
      <c r="J345" s="113"/>
      <c r="K345" s="117"/>
      <c r="L345" s="113"/>
      <c r="M345" s="113"/>
      <c r="N345" s="113"/>
      <c r="O345" s="113"/>
      <c r="P345" s="113"/>
    </row>
    <row r="346" spans="1:16" ht="63">
      <c r="A346" s="113"/>
      <c r="B346" s="82" t="s">
        <v>424</v>
      </c>
      <c r="C346" s="59" t="s">
        <v>884</v>
      </c>
      <c r="D346" s="113"/>
      <c r="E346" s="113"/>
      <c r="F346" s="113"/>
      <c r="G346" s="113"/>
      <c r="H346" s="113"/>
      <c r="I346" s="113"/>
      <c r="J346" s="113" t="s">
        <v>42</v>
      </c>
      <c r="K346" s="117">
        <v>4</v>
      </c>
      <c r="L346" s="113"/>
      <c r="M346" s="113"/>
      <c r="N346" s="113"/>
      <c r="O346" s="113"/>
      <c r="P346" s="113"/>
    </row>
    <row r="347" spans="1:16" ht="47.25">
      <c r="A347" s="113"/>
      <c r="B347" s="82" t="s">
        <v>426</v>
      </c>
      <c r="C347" s="59" t="s">
        <v>886</v>
      </c>
      <c r="D347" s="113"/>
      <c r="E347" s="113"/>
      <c r="F347" s="113"/>
      <c r="G347" s="113"/>
      <c r="H347" s="113"/>
      <c r="I347" s="113"/>
      <c r="J347" s="113" t="s">
        <v>42</v>
      </c>
      <c r="K347" s="117">
        <v>4</v>
      </c>
      <c r="L347" s="113"/>
      <c r="M347" s="113"/>
      <c r="N347" s="113"/>
      <c r="O347" s="113"/>
      <c r="P347" s="113"/>
    </row>
    <row r="348" spans="1:16" ht="15.75">
      <c r="A348" s="113"/>
      <c r="B348" s="67" t="s">
        <v>442</v>
      </c>
      <c r="C348" s="72" t="s">
        <v>888</v>
      </c>
      <c r="D348" s="113"/>
      <c r="E348" s="113"/>
      <c r="F348" s="113"/>
      <c r="G348" s="113"/>
      <c r="H348" s="113"/>
      <c r="I348" s="113"/>
      <c r="J348" s="113"/>
      <c r="K348" s="117"/>
      <c r="L348" s="113"/>
      <c r="M348" s="113"/>
      <c r="N348" s="113"/>
      <c r="O348" s="113"/>
      <c r="P348" s="113"/>
    </row>
    <row r="349" spans="1:16" ht="31.5">
      <c r="A349" s="113"/>
      <c r="B349" s="82" t="s">
        <v>444</v>
      </c>
      <c r="C349" s="59" t="s">
        <v>889</v>
      </c>
      <c r="D349" s="113"/>
      <c r="E349" s="113"/>
      <c r="F349" s="113"/>
      <c r="G349" s="113"/>
      <c r="H349" s="113"/>
      <c r="I349" s="113"/>
      <c r="J349" s="113" t="s">
        <v>42</v>
      </c>
      <c r="K349" s="117">
        <v>4</v>
      </c>
      <c r="L349" s="113"/>
      <c r="M349" s="113"/>
      <c r="N349" s="113"/>
      <c r="O349" s="113"/>
      <c r="P349" s="113"/>
    </row>
    <row r="350" spans="1:16" ht="47.25">
      <c r="A350" s="113"/>
      <c r="B350" s="82" t="s">
        <v>447</v>
      </c>
      <c r="C350" s="59" t="s">
        <v>891</v>
      </c>
      <c r="D350" s="113"/>
      <c r="E350" s="113"/>
      <c r="F350" s="113"/>
      <c r="G350" s="113"/>
      <c r="H350" s="113"/>
      <c r="I350" s="113"/>
      <c r="J350" s="113" t="s">
        <v>42</v>
      </c>
      <c r="K350" s="117">
        <v>4</v>
      </c>
      <c r="L350" s="113"/>
      <c r="M350" s="113"/>
      <c r="N350" s="113"/>
      <c r="O350" s="113"/>
      <c r="P350" s="113"/>
    </row>
    <row r="351" spans="1:16" ht="31.5">
      <c r="A351" s="113"/>
      <c r="B351" s="67" t="s">
        <v>209</v>
      </c>
      <c r="C351" s="72" t="s">
        <v>893</v>
      </c>
      <c r="D351" s="113"/>
      <c r="E351" s="113"/>
      <c r="F351" s="113"/>
      <c r="G351" s="113"/>
      <c r="H351" s="113"/>
      <c r="I351" s="113"/>
      <c r="J351" s="113"/>
      <c r="K351" s="117"/>
      <c r="L351" s="113"/>
      <c r="M351" s="113"/>
      <c r="N351" s="113"/>
      <c r="O351" s="113"/>
      <c r="P351" s="113"/>
    </row>
    <row r="352" spans="1:16" ht="63">
      <c r="A352" s="113"/>
      <c r="B352" s="82" t="s">
        <v>211</v>
      </c>
      <c r="C352" s="59" t="s">
        <v>894</v>
      </c>
      <c r="D352" s="113"/>
      <c r="E352" s="113"/>
      <c r="F352" s="113"/>
      <c r="G352" s="113"/>
      <c r="H352" s="113"/>
      <c r="I352" s="113"/>
      <c r="J352" s="113" t="s">
        <v>42</v>
      </c>
      <c r="K352" s="117">
        <v>2</v>
      </c>
      <c r="L352" s="113"/>
      <c r="M352" s="113"/>
      <c r="N352" s="113"/>
      <c r="O352" s="113"/>
      <c r="P352" s="113"/>
    </row>
    <row r="353" spans="1:16" ht="47.25">
      <c r="A353" s="113"/>
      <c r="B353" s="82" t="s">
        <v>219</v>
      </c>
      <c r="C353" s="59" t="s">
        <v>896</v>
      </c>
      <c r="D353" s="113"/>
      <c r="E353" s="113"/>
      <c r="F353" s="113"/>
      <c r="G353" s="113"/>
      <c r="H353" s="113"/>
      <c r="I353" s="113"/>
      <c r="J353" s="113" t="s">
        <v>42</v>
      </c>
      <c r="K353" s="117">
        <v>4</v>
      </c>
      <c r="L353" s="113"/>
      <c r="M353" s="113"/>
      <c r="N353" s="113"/>
      <c r="O353" s="113"/>
      <c r="P353" s="113"/>
    </row>
    <row r="354" spans="1:16" ht="31.5">
      <c r="A354" s="113"/>
      <c r="B354" s="82" t="s">
        <v>465</v>
      </c>
      <c r="C354" s="59" t="s">
        <v>898</v>
      </c>
      <c r="D354" s="113"/>
      <c r="E354" s="113"/>
      <c r="F354" s="113"/>
      <c r="G354" s="113"/>
      <c r="H354" s="113"/>
      <c r="I354" s="113"/>
      <c r="J354" s="113" t="s">
        <v>42</v>
      </c>
      <c r="K354" s="117">
        <v>4</v>
      </c>
      <c r="L354" s="113"/>
      <c r="M354" s="113"/>
      <c r="N354" s="113"/>
      <c r="O354" s="113"/>
      <c r="P354" s="113"/>
    </row>
    <row r="355" spans="1:16" ht="31.5">
      <c r="A355" s="113"/>
      <c r="B355" s="67" t="s">
        <v>476</v>
      </c>
      <c r="C355" s="72" t="s">
        <v>900</v>
      </c>
      <c r="D355" s="113"/>
      <c r="E355" s="113"/>
      <c r="F355" s="113"/>
      <c r="G355" s="113"/>
      <c r="H355" s="113"/>
      <c r="I355" s="113"/>
      <c r="J355" s="113"/>
      <c r="K355" s="117"/>
      <c r="L355" s="113"/>
      <c r="M355" s="113"/>
      <c r="N355" s="113"/>
      <c r="O355" s="113"/>
      <c r="P355" s="113"/>
    </row>
    <row r="356" spans="1:16" ht="15.75">
      <c r="A356" s="113"/>
      <c r="B356" s="82" t="s">
        <v>234</v>
      </c>
      <c r="C356" s="59" t="s">
        <v>901</v>
      </c>
      <c r="D356" s="113"/>
      <c r="E356" s="113"/>
      <c r="F356" s="113"/>
      <c r="G356" s="113"/>
      <c r="H356" s="113"/>
      <c r="I356" s="113"/>
      <c r="J356" s="113" t="s">
        <v>42</v>
      </c>
      <c r="K356" s="117">
        <v>8</v>
      </c>
      <c r="L356" s="113"/>
      <c r="M356" s="113"/>
      <c r="N356" s="113"/>
      <c r="O356" s="113"/>
      <c r="P356" s="113"/>
    </row>
    <row r="357" spans="1:16" ht="31.5">
      <c r="A357" s="113"/>
      <c r="B357" s="82" t="s">
        <v>245</v>
      </c>
      <c r="C357" s="59" t="s">
        <v>903</v>
      </c>
      <c r="D357" s="113"/>
      <c r="E357" s="113"/>
      <c r="F357" s="113"/>
      <c r="G357" s="113"/>
      <c r="H357" s="113"/>
      <c r="I357" s="113"/>
      <c r="J357" s="113" t="s">
        <v>42</v>
      </c>
      <c r="K357" s="117">
        <v>2</v>
      </c>
      <c r="L357" s="113"/>
      <c r="M357" s="113"/>
      <c r="N357" s="113"/>
      <c r="O357" s="113"/>
      <c r="P357" s="113"/>
    </row>
    <row r="358" spans="1:16" ht="31.5">
      <c r="A358" s="113"/>
      <c r="B358" s="82" t="s">
        <v>480</v>
      </c>
      <c r="C358" s="59" t="s">
        <v>905</v>
      </c>
      <c r="D358" s="113"/>
      <c r="E358" s="113"/>
      <c r="F358" s="113"/>
      <c r="G358" s="113"/>
      <c r="H358" s="113"/>
      <c r="I358" s="113"/>
      <c r="J358" s="113" t="s">
        <v>42</v>
      </c>
      <c r="K358" s="117">
        <v>8</v>
      </c>
      <c r="L358" s="113"/>
      <c r="M358" s="113"/>
      <c r="N358" s="113"/>
      <c r="O358" s="113"/>
      <c r="P358" s="113"/>
    </row>
  </sheetData>
  <mergeCells count="2">
    <mergeCell ref="A2:P2"/>
    <mergeCell ref="A3:P4"/>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59999389629810485"/>
    <pageSetUpPr fitToPage="1"/>
  </sheetPr>
  <dimension ref="A1:ES356"/>
  <sheetViews>
    <sheetView zoomScaleNormal="100" zoomScalePageLayoutView="55" workbookViewId="0">
      <selection activeCell="F9" sqref="F9"/>
    </sheetView>
  </sheetViews>
  <sheetFormatPr defaultColWidth="8.7109375" defaultRowHeight="15.75"/>
  <cols>
    <col min="1" max="2" width="9.42578125" style="7" customWidth="1"/>
    <col min="3" max="3" width="38.42578125" style="8" customWidth="1"/>
    <col min="4" max="4" width="47.140625" style="8" customWidth="1"/>
    <col min="5" max="6" width="19.7109375" style="8" customWidth="1"/>
    <col min="7" max="7" width="47.42578125" style="8" customWidth="1"/>
    <col min="8" max="8" width="34.7109375" style="8" customWidth="1"/>
    <col min="9" max="9" width="67.140625" style="1" customWidth="1"/>
    <col min="10" max="16384" width="8.7109375" style="1"/>
  </cols>
  <sheetData>
    <row r="1" spans="1:149" s="2" customFormat="1" ht="48" customHeight="1">
      <c r="A1" s="222" t="s">
        <v>37</v>
      </c>
      <c r="B1" s="222"/>
      <c r="C1" s="223"/>
      <c r="D1" s="223"/>
      <c r="E1" s="223"/>
      <c r="F1" s="223"/>
      <c r="G1" s="223"/>
      <c r="H1" s="223"/>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row>
    <row r="2" spans="1:149" s="2" customFormat="1" ht="33.75" customHeight="1">
      <c r="A2" s="28"/>
      <c r="B2" s="28"/>
      <c r="C2" s="224" t="s">
        <v>35</v>
      </c>
      <c r="D2" s="224"/>
      <c r="E2" s="224"/>
      <c r="F2" s="224"/>
      <c r="G2" s="224"/>
      <c r="H2" s="224"/>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row>
    <row r="3" spans="1:149" ht="27.75" customHeight="1">
      <c r="A3" s="220" t="s">
        <v>3</v>
      </c>
      <c r="B3" s="220" t="s">
        <v>38</v>
      </c>
      <c r="C3" s="225" t="s">
        <v>34</v>
      </c>
      <c r="D3" s="220" t="s">
        <v>9</v>
      </c>
      <c r="E3" s="220" t="s">
        <v>10</v>
      </c>
      <c r="F3" s="220"/>
      <c r="G3" s="220"/>
      <c r="H3" s="220" t="s">
        <v>32</v>
      </c>
      <c r="I3" s="219"/>
    </row>
    <row r="4" spans="1:149" s="3" customFormat="1" ht="18" customHeight="1">
      <c r="A4" s="221"/>
      <c r="B4" s="221"/>
      <c r="C4" s="225"/>
      <c r="D4" s="220"/>
      <c r="E4" s="9" t="s">
        <v>4</v>
      </c>
      <c r="F4" s="9" t="s">
        <v>36</v>
      </c>
      <c r="G4" s="10" t="s">
        <v>33</v>
      </c>
      <c r="H4" s="220"/>
      <c r="I4" s="219"/>
    </row>
    <row r="5" spans="1:149">
      <c r="A5" s="6"/>
      <c r="B5" s="106" t="s">
        <v>53</v>
      </c>
      <c r="C5" s="106"/>
      <c r="D5" s="106"/>
      <c r="E5" s="4"/>
      <c r="F5" s="5"/>
      <c r="G5" s="5"/>
      <c r="H5" s="11"/>
    </row>
    <row r="6" spans="1:149" ht="31.5">
      <c r="A6" s="6"/>
      <c r="B6" s="52" t="s">
        <v>54</v>
      </c>
      <c r="C6" s="72" t="s">
        <v>55</v>
      </c>
      <c r="D6" s="72"/>
      <c r="E6" s="26"/>
      <c r="F6" s="32"/>
      <c r="G6" s="33"/>
      <c r="H6" s="26"/>
    </row>
    <row r="7" spans="1:149">
      <c r="A7" s="6"/>
      <c r="B7" s="53" t="s">
        <v>56</v>
      </c>
      <c r="C7" s="108" t="s">
        <v>57</v>
      </c>
      <c r="D7" s="108"/>
      <c r="E7" s="26"/>
      <c r="F7" s="32"/>
      <c r="G7" s="33"/>
      <c r="H7" s="26"/>
    </row>
    <row r="8" spans="1:149" ht="126">
      <c r="A8" s="6"/>
      <c r="B8" s="54" t="s">
        <v>58</v>
      </c>
      <c r="C8" s="55" t="s">
        <v>59</v>
      </c>
      <c r="D8" s="58" t="s">
        <v>60</v>
      </c>
      <c r="E8" s="26"/>
      <c r="F8" s="32"/>
      <c r="G8" s="33"/>
      <c r="H8" s="26"/>
    </row>
    <row r="9" spans="1:149" ht="126">
      <c r="A9" s="6"/>
      <c r="B9" s="54" t="s">
        <v>61</v>
      </c>
      <c r="C9" s="55" t="s">
        <v>62</v>
      </c>
      <c r="D9" s="58" t="s">
        <v>63</v>
      </c>
      <c r="E9" s="26"/>
      <c r="F9" s="32"/>
      <c r="G9" s="33"/>
      <c r="H9" s="26"/>
    </row>
    <row r="10" spans="1:149" ht="126">
      <c r="A10" s="6"/>
      <c r="B10" s="54" t="s">
        <v>64</v>
      </c>
      <c r="C10" s="55" t="s">
        <v>65</v>
      </c>
      <c r="D10" s="58" t="s">
        <v>66</v>
      </c>
      <c r="E10" s="4"/>
      <c r="F10" s="32"/>
      <c r="G10" s="33"/>
      <c r="H10" s="26"/>
    </row>
    <row r="11" spans="1:149" ht="126">
      <c r="A11" s="6"/>
      <c r="B11" s="54" t="s">
        <v>67</v>
      </c>
      <c r="C11" s="55" t="s">
        <v>68</v>
      </c>
      <c r="D11" s="58" t="s">
        <v>69</v>
      </c>
      <c r="E11" s="26"/>
      <c r="F11" s="32"/>
      <c r="G11" s="33"/>
      <c r="H11" s="26"/>
    </row>
    <row r="12" spans="1:149" ht="141.75">
      <c r="A12" s="6"/>
      <c r="B12" s="54" t="s">
        <v>70</v>
      </c>
      <c r="C12" s="59" t="s">
        <v>71</v>
      </c>
      <c r="D12" s="58" t="s">
        <v>72</v>
      </c>
      <c r="E12" s="26"/>
      <c r="F12" s="32"/>
      <c r="G12" s="33"/>
      <c r="H12" s="26"/>
    </row>
    <row r="13" spans="1:149" ht="31.5">
      <c r="A13" s="6"/>
      <c r="B13" s="53" t="s">
        <v>73</v>
      </c>
      <c r="C13" s="109" t="s">
        <v>74</v>
      </c>
      <c r="D13" s="109"/>
      <c r="E13" s="26"/>
      <c r="F13" s="32"/>
      <c r="G13" s="33"/>
      <c r="H13" s="26"/>
    </row>
    <row r="14" spans="1:149" ht="126">
      <c r="A14" s="6"/>
      <c r="B14" s="54" t="s">
        <v>75</v>
      </c>
      <c r="C14" s="59" t="s">
        <v>76</v>
      </c>
      <c r="D14" s="58" t="s">
        <v>77</v>
      </c>
      <c r="E14" s="26"/>
      <c r="F14" s="32"/>
      <c r="G14" s="33"/>
      <c r="H14" s="26"/>
    </row>
    <row r="15" spans="1:149" ht="126">
      <c r="A15" s="6"/>
      <c r="B15" s="54" t="s">
        <v>79</v>
      </c>
      <c r="C15" s="59" t="s">
        <v>80</v>
      </c>
      <c r="D15" s="58" t="s">
        <v>81</v>
      </c>
      <c r="E15" s="26"/>
      <c r="F15" s="26"/>
      <c r="G15" s="26"/>
      <c r="H15" s="26"/>
    </row>
    <row r="16" spans="1:149" ht="126">
      <c r="A16" s="6"/>
      <c r="B16" s="54" t="s">
        <v>82</v>
      </c>
      <c r="C16" s="59" t="s">
        <v>83</v>
      </c>
      <c r="D16" s="58" t="s">
        <v>84</v>
      </c>
      <c r="E16" s="26"/>
      <c r="F16" s="26"/>
      <c r="G16" s="26"/>
      <c r="H16" s="26"/>
    </row>
    <row r="17" spans="1:8" ht="126">
      <c r="A17" s="6"/>
      <c r="B17" s="54" t="s">
        <v>85</v>
      </c>
      <c r="C17" s="59" t="s">
        <v>86</v>
      </c>
      <c r="D17" s="58" t="s">
        <v>87</v>
      </c>
      <c r="E17" s="26"/>
      <c r="F17" s="26"/>
      <c r="G17" s="26"/>
      <c r="H17" s="26"/>
    </row>
    <row r="18" spans="1:8" ht="94.5">
      <c r="A18" s="6"/>
      <c r="B18" s="54" t="s">
        <v>88</v>
      </c>
      <c r="C18" s="59" t="s">
        <v>89</v>
      </c>
      <c r="D18" s="58" t="s">
        <v>90</v>
      </c>
      <c r="E18" s="26"/>
      <c r="F18" s="26"/>
      <c r="G18" s="26"/>
      <c r="H18" s="26"/>
    </row>
    <row r="19" spans="1:8" ht="31.5">
      <c r="A19" s="6"/>
      <c r="B19" s="52" t="s">
        <v>91</v>
      </c>
      <c r="C19" s="72" t="s">
        <v>92</v>
      </c>
      <c r="D19" s="72"/>
      <c r="E19" s="26"/>
      <c r="F19" s="26"/>
      <c r="G19" s="26"/>
      <c r="H19" s="26"/>
    </row>
    <row r="20" spans="1:8" ht="31.5">
      <c r="A20" s="6"/>
      <c r="B20" s="53" t="s">
        <v>93</v>
      </c>
      <c r="C20" s="109" t="s">
        <v>94</v>
      </c>
      <c r="D20" s="109"/>
      <c r="E20" s="26"/>
      <c r="F20" s="26"/>
      <c r="G20" s="26"/>
      <c r="H20" s="26"/>
    </row>
    <row r="21" spans="1:8" ht="47.25">
      <c r="A21" s="6"/>
      <c r="B21" s="54" t="s">
        <v>95</v>
      </c>
      <c r="C21" s="59" t="s">
        <v>96</v>
      </c>
      <c r="D21" s="50" t="s">
        <v>97</v>
      </c>
      <c r="E21" s="26"/>
      <c r="F21" s="26"/>
      <c r="G21" s="26"/>
      <c r="H21" s="26"/>
    </row>
    <row r="22" spans="1:8" ht="63">
      <c r="A22" s="6"/>
      <c r="B22" s="54" t="s">
        <v>98</v>
      </c>
      <c r="C22" s="59" t="s">
        <v>99</v>
      </c>
      <c r="D22" s="50" t="s">
        <v>100</v>
      </c>
      <c r="E22" s="26"/>
      <c r="F22" s="26"/>
      <c r="G22" s="26"/>
      <c r="H22" s="26"/>
    </row>
    <row r="23" spans="1:8" ht="110.25">
      <c r="A23" s="6"/>
      <c r="B23" s="54" t="s">
        <v>101</v>
      </c>
      <c r="C23" s="59" t="s">
        <v>102</v>
      </c>
      <c r="D23" s="50" t="s">
        <v>103</v>
      </c>
      <c r="E23" s="26"/>
      <c r="F23" s="26"/>
      <c r="G23" s="26"/>
      <c r="H23" s="26"/>
    </row>
    <row r="24" spans="1:8" ht="63">
      <c r="A24" s="6"/>
      <c r="B24" s="54" t="s">
        <v>104</v>
      </c>
      <c r="C24" s="59" t="s">
        <v>105</v>
      </c>
      <c r="D24" s="50" t="s">
        <v>106</v>
      </c>
      <c r="E24" s="26"/>
      <c r="F24" s="26"/>
      <c r="G24" s="26"/>
      <c r="H24" s="26"/>
    </row>
    <row r="25" spans="1:8" ht="63">
      <c r="A25" s="6"/>
      <c r="B25" s="54" t="s">
        <v>107</v>
      </c>
      <c r="C25" s="59" t="s">
        <v>108</v>
      </c>
      <c r="D25" s="50" t="s">
        <v>109</v>
      </c>
      <c r="E25" s="26"/>
      <c r="F25" s="26"/>
      <c r="G25" s="26"/>
      <c r="H25" s="26"/>
    </row>
    <row r="26" spans="1:8">
      <c r="A26" s="6"/>
      <c r="B26" s="52" t="s">
        <v>110</v>
      </c>
      <c r="C26" s="109" t="s">
        <v>111</v>
      </c>
      <c r="D26" s="109"/>
      <c r="E26" s="26"/>
      <c r="F26" s="26"/>
      <c r="G26" s="26"/>
      <c r="H26" s="26"/>
    </row>
    <row r="27" spans="1:8" ht="141.75">
      <c r="A27" s="6"/>
      <c r="B27" s="54" t="s">
        <v>112</v>
      </c>
      <c r="C27" s="59" t="s">
        <v>113</v>
      </c>
      <c r="D27" s="58" t="s">
        <v>114</v>
      </c>
      <c r="E27" s="26"/>
      <c r="F27" s="26"/>
      <c r="G27" s="26"/>
      <c r="H27" s="26"/>
    </row>
    <row r="28" spans="1:8" ht="63">
      <c r="A28" s="6"/>
      <c r="B28" s="54" t="s">
        <v>115</v>
      </c>
      <c r="C28" s="59" t="s">
        <v>116</v>
      </c>
      <c r="D28" s="58" t="s">
        <v>106</v>
      </c>
      <c r="E28" s="26"/>
      <c r="F28" s="26"/>
      <c r="G28" s="26"/>
      <c r="H28" s="26"/>
    </row>
    <row r="29" spans="1:8" ht="63">
      <c r="A29" s="6"/>
      <c r="B29" s="54" t="s">
        <v>117</v>
      </c>
      <c r="C29" s="59" t="s">
        <v>118</v>
      </c>
      <c r="D29" s="58" t="s">
        <v>109</v>
      </c>
      <c r="E29" s="26"/>
      <c r="F29" s="26"/>
      <c r="G29" s="26"/>
      <c r="H29" s="26"/>
    </row>
    <row r="30" spans="1:8" ht="47.25">
      <c r="A30" s="6"/>
      <c r="B30" s="54" t="s">
        <v>119</v>
      </c>
      <c r="C30" s="59" t="s">
        <v>120</v>
      </c>
      <c r="D30" s="58" t="s">
        <v>121</v>
      </c>
      <c r="E30" s="26"/>
      <c r="F30" s="26"/>
      <c r="G30" s="26"/>
      <c r="H30" s="26"/>
    </row>
    <row r="31" spans="1:8" ht="47.25">
      <c r="A31" s="6"/>
      <c r="B31" s="53" t="s">
        <v>122</v>
      </c>
      <c r="C31" s="109" t="s">
        <v>123</v>
      </c>
      <c r="D31" s="109"/>
      <c r="E31" s="26"/>
      <c r="F31" s="26"/>
      <c r="G31" s="26"/>
      <c r="H31" s="26"/>
    </row>
    <row r="32" spans="1:8" ht="94.5">
      <c r="A32" s="6"/>
      <c r="B32" s="54" t="s">
        <v>124</v>
      </c>
      <c r="C32" s="59" t="s">
        <v>125</v>
      </c>
      <c r="D32" s="50" t="s">
        <v>126</v>
      </c>
      <c r="E32" s="26"/>
      <c r="F32" s="26"/>
      <c r="G32" s="26"/>
      <c r="H32" s="26"/>
    </row>
    <row r="33" spans="1:8" ht="126">
      <c r="A33" s="6"/>
      <c r="B33" s="54" t="s">
        <v>128</v>
      </c>
      <c r="C33" s="59" t="s">
        <v>129</v>
      </c>
      <c r="D33" s="50" t="s">
        <v>130</v>
      </c>
      <c r="E33" s="26"/>
      <c r="F33" s="26"/>
      <c r="G33" s="26"/>
      <c r="H33" s="26"/>
    </row>
    <row r="34" spans="1:8" ht="63">
      <c r="A34" s="6"/>
      <c r="B34" s="54" t="s">
        <v>131</v>
      </c>
      <c r="C34" s="59" t="s">
        <v>132</v>
      </c>
      <c r="D34" s="50" t="s">
        <v>133</v>
      </c>
      <c r="E34" s="26"/>
      <c r="F34" s="26"/>
      <c r="G34" s="26"/>
      <c r="H34" s="26"/>
    </row>
    <row r="35" spans="1:8" ht="141.75">
      <c r="A35" s="6"/>
      <c r="B35" s="54" t="s">
        <v>134</v>
      </c>
      <c r="C35" s="59" t="s">
        <v>135</v>
      </c>
      <c r="D35" s="50" t="s">
        <v>136</v>
      </c>
      <c r="E35" s="26"/>
      <c r="F35" s="26"/>
      <c r="G35" s="26"/>
      <c r="H35" s="26"/>
    </row>
    <row r="36" spans="1:8" ht="63">
      <c r="A36" s="6"/>
      <c r="B36" s="54" t="s">
        <v>137</v>
      </c>
      <c r="C36" s="59" t="s">
        <v>138</v>
      </c>
      <c r="D36" s="50" t="s">
        <v>139</v>
      </c>
      <c r="E36" s="26"/>
      <c r="F36" s="26"/>
      <c r="G36" s="26"/>
      <c r="H36" s="26"/>
    </row>
    <row r="37" spans="1:8" ht="47.25">
      <c r="A37" s="6"/>
      <c r="B37" s="53" t="s">
        <v>140</v>
      </c>
      <c r="C37" s="109" t="s">
        <v>141</v>
      </c>
      <c r="D37" s="109"/>
      <c r="E37" s="26"/>
      <c r="F37" s="26"/>
      <c r="G37" s="26"/>
      <c r="H37" s="26"/>
    </row>
    <row r="38" spans="1:8" ht="94.5">
      <c r="A38" s="6"/>
      <c r="B38" s="54" t="s">
        <v>142</v>
      </c>
      <c r="C38" s="59" t="s">
        <v>143</v>
      </c>
      <c r="D38" s="50" t="s">
        <v>144</v>
      </c>
      <c r="E38" s="26"/>
      <c r="F38" s="26"/>
      <c r="G38" s="26"/>
      <c r="H38" s="26"/>
    </row>
    <row r="39" spans="1:8" ht="126">
      <c r="A39" s="6"/>
      <c r="B39" s="54" t="s">
        <v>145</v>
      </c>
      <c r="C39" s="59" t="s">
        <v>146</v>
      </c>
      <c r="D39" s="50" t="s">
        <v>130</v>
      </c>
      <c r="E39" s="26"/>
      <c r="F39" s="26"/>
      <c r="G39" s="26"/>
      <c r="H39" s="26"/>
    </row>
    <row r="40" spans="1:8" ht="63">
      <c r="A40" s="6"/>
      <c r="B40" s="54" t="s">
        <v>147</v>
      </c>
      <c r="C40" s="59" t="s">
        <v>148</v>
      </c>
      <c r="D40" s="50" t="s">
        <v>133</v>
      </c>
      <c r="E40" s="26"/>
      <c r="F40" s="26"/>
      <c r="G40" s="26"/>
      <c r="H40" s="26"/>
    </row>
    <row r="41" spans="1:8" ht="78.75">
      <c r="A41" s="6"/>
      <c r="B41" s="54" t="s">
        <v>149</v>
      </c>
      <c r="C41" s="59" t="s">
        <v>150</v>
      </c>
      <c r="D41" s="50" t="s">
        <v>151</v>
      </c>
      <c r="E41" s="26"/>
      <c r="F41" s="26"/>
      <c r="G41" s="26"/>
      <c r="H41" s="26"/>
    </row>
    <row r="42" spans="1:8" ht="141.75">
      <c r="A42" s="6"/>
      <c r="B42" s="54" t="s">
        <v>152</v>
      </c>
      <c r="C42" s="59" t="s">
        <v>153</v>
      </c>
      <c r="D42" s="50" t="s">
        <v>136</v>
      </c>
      <c r="E42" s="26"/>
      <c r="F42" s="26"/>
      <c r="G42" s="26"/>
      <c r="H42" s="26"/>
    </row>
    <row r="43" spans="1:8" ht="63">
      <c r="A43" s="6"/>
      <c r="B43" s="54" t="s">
        <v>154</v>
      </c>
      <c r="C43" s="59" t="s">
        <v>138</v>
      </c>
      <c r="D43" s="50" t="s">
        <v>139</v>
      </c>
      <c r="E43" s="26"/>
      <c r="F43" s="26"/>
      <c r="G43" s="26"/>
      <c r="H43" s="26"/>
    </row>
    <row r="44" spans="1:8" ht="94.5">
      <c r="A44" s="6"/>
      <c r="B44" s="54" t="s">
        <v>155</v>
      </c>
      <c r="C44" s="59" t="s">
        <v>156</v>
      </c>
      <c r="D44" s="50" t="s">
        <v>157</v>
      </c>
      <c r="E44" s="26"/>
      <c r="F44" s="26"/>
      <c r="G44" s="26"/>
      <c r="H44" s="26"/>
    </row>
    <row r="45" spans="1:8">
      <c r="A45" s="6"/>
      <c r="B45" s="53" t="s">
        <v>158</v>
      </c>
      <c r="C45" s="109" t="s">
        <v>159</v>
      </c>
      <c r="D45" s="109"/>
      <c r="E45" s="26"/>
      <c r="F45" s="26"/>
      <c r="G45" s="26"/>
      <c r="H45" s="26"/>
    </row>
    <row r="46" spans="1:8" ht="126">
      <c r="A46" s="6"/>
      <c r="B46" s="54" t="s">
        <v>160</v>
      </c>
      <c r="C46" s="59" t="s">
        <v>153</v>
      </c>
      <c r="D46" s="50" t="s">
        <v>161</v>
      </c>
      <c r="E46" s="26"/>
      <c r="F46" s="26"/>
      <c r="G46" s="26"/>
      <c r="H46" s="26"/>
    </row>
    <row r="47" spans="1:8" ht="63">
      <c r="A47" s="6"/>
      <c r="B47" s="54" t="s">
        <v>162</v>
      </c>
      <c r="C47" s="59" t="s">
        <v>163</v>
      </c>
      <c r="D47" s="50" t="s">
        <v>164</v>
      </c>
      <c r="E47" s="26"/>
      <c r="F47" s="26"/>
      <c r="G47" s="26"/>
      <c r="H47" s="26"/>
    </row>
    <row r="48" spans="1:8" ht="110.25">
      <c r="A48" s="6"/>
      <c r="B48" s="54" t="s">
        <v>165</v>
      </c>
      <c r="C48" s="59" t="s">
        <v>166</v>
      </c>
      <c r="D48" s="50" t="s">
        <v>167</v>
      </c>
      <c r="E48" s="26"/>
      <c r="F48" s="26"/>
      <c r="G48" s="26"/>
      <c r="H48" s="26"/>
    </row>
    <row r="49" spans="1:8" ht="31.5">
      <c r="A49" s="6"/>
      <c r="B49" s="53" t="s">
        <v>168</v>
      </c>
      <c r="C49" s="109" t="s">
        <v>169</v>
      </c>
      <c r="D49" s="109"/>
      <c r="E49" s="26"/>
      <c r="F49" s="26"/>
      <c r="G49" s="26"/>
      <c r="H49" s="26"/>
    </row>
    <row r="50" spans="1:8" ht="189">
      <c r="A50" s="6"/>
      <c r="B50" s="54" t="s">
        <v>170</v>
      </c>
      <c r="C50" s="59" t="s">
        <v>171</v>
      </c>
      <c r="D50" s="50" t="s">
        <v>172</v>
      </c>
      <c r="E50" s="26"/>
      <c r="F50" s="26"/>
      <c r="G50" s="26"/>
      <c r="H50" s="26"/>
    </row>
    <row r="51" spans="1:8" ht="63">
      <c r="A51" s="6"/>
      <c r="B51" s="54" t="s">
        <v>173</v>
      </c>
      <c r="C51" s="59" t="s">
        <v>174</v>
      </c>
      <c r="D51" s="50" t="s">
        <v>175</v>
      </c>
      <c r="E51" s="26"/>
      <c r="F51" s="26"/>
      <c r="G51" s="26"/>
      <c r="H51" s="26"/>
    </row>
    <row r="52" spans="1:8" ht="110.25">
      <c r="A52" s="6"/>
      <c r="B52" s="54" t="s">
        <v>176</v>
      </c>
      <c r="C52" s="59" t="s">
        <v>177</v>
      </c>
      <c r="D52" s="50" t="s">
        <v>178</v>
      </c>
      <c r="E52" s="26"/>
      <c r="F52" s="26"/>
      <c r="G52" s="26"/>
      <c r="H52" s="26"/>
    </row>
    <row r="53" spans="1:8" ht="47.25">
      <c r="A53" s="6"/>
      <c r="B53" s="53" t="s">
        <v>179</v>
      </c>
      <c r="C53" s="110" t="s">
        <v>180</v>
      </c>
      <c r="D53" s="110"/>
      <c r="E53" s="26"/>
      <c r="F53" s="26"/>
      <c r="G53" s="26"/>
      <c r="H53" s="26"/>
    </row>
    <row r="54" spans="1:8" ht="94.5">
      <c r="A54" s="6"/>
      <c r="B54" s="54" t="s">
        <v>181</v>
      </c>
      <c r="C54" s="59" t="s">
        <v>182</v>
      </c>
      <c r="D54" s="50" t="s">
        <v>183</v>
      </c>
      <c r="E54" s="26"/>
      <c r="F54" s="26"/>
      <c r="G54" s="26"/>
      <c r="H54" s="26"/>
    </row>
    <row r="55" spans="1:8" ht="63">
      <c r="A55" s="6"/>
      <c r="B55" s="54" t="s">
        <v>184</v>
      </c>
      <c r="C55" s="59" t="s">
        <v>185</v>
      </c>
      <c r="D55" s="50" t="s">
        <v>186</v>
      </c>
      <c r="E55" s="26"/>
      <c r="F55" s="26"/>
      <c r="G55" s="26"/>
      <c r="H55" s="26"/>
    </row>
    <row r="56" spans="1:8" ht="141.75">
      <c r="A56" s="6"/>
      <c r="B56" s="54" t="s">
        <v>187</v>
      </c>
      <c r="C56" s="59" t="s">
        <v>188</v>
      </c>
      <c r="D56" s="50" t="s">
        <v>189</v>
      </c>
      <c r="E56" s="26"/>
      <c r="F56" s="26"/>
      <c r="G56" s="26"/>
      <c r="H56" s="26"/>
    </row>
    <row r="57" spans="1:8" ht="157.5">
      <c r="A57" s="6"/>
      <c r="B57" s="54" t="s">
        <v>190</v>
      </c>
      <c r="C57" s="59" t="s">
        <v>191</v>
      </c>
      <c r="D57" s="50" t="s">
        <v>192</v>
      </c>
      <c r="E57" s="26"/>
      <c r="F57" s="26"/>
      <c r="G57" s="26"/>
      <c r="H57" s="26"/>
    </row>
    <row r="58" spans="1:8" ht="78.75">
      <c r="A58" s="6"/>
      <c r="B58" s="54" t="s">
        <v>193</v>
      </c>
      <c r="C58" s="59" t="s">
        <v>194</v>
      </c>
      <c r="D58" s="50" t="s">
        <v>195</v>
      </c>
      <c r="E58" s="26"/>
      <c r="F58" s="26"/>
      <c r="G58" s="26"/>
      <c r="H58" s="26"/>
    </row>
    <row r="59" spans="1:8" ht="110.25">
      <c r="A59" s="6"/>
      <c r="B59" s="54" t="s">
        <v>196</v>
      </c>
      <c r="C59" s="59" t="s">
        <v>166</v>
      </c>
      <c r="D59" s="50" t="s">
        <v>197</v>
      </c>
      <c r="E59" s="26"/>
      <c r="F59" s="26"/>
      <c r="G59" s="26"/>
      <c r="H59" s="26"/>
    </row>
    <row r="60" spans="1:8" ht="94.5">
      <c r="A60" s="6"/>
      <c r="B60" s="52" t="s">
        <v>198</v>
      </c>
      <c r="C60" s="72" t="s">
        <v>199</v>
      </c>
      <c r="D60" s="72"/>
      <c r="E60" s="26"/>
      <c r="F60" s="26"/>
      <c r="G60" s="26"/>
      <c r="H60" s="26"/>
    </row>
    <row r="61" spans="1:8" ht="141.75">
      <c r="A61" s="6"/>
      <c r="B61" s="54" t="s">
        <v>200</v>
      </c>
      <c r="C61" s="59" t="s">
        <v>201</v>
      </c>
      <c r="D61" s="50" t="s">
        <v>189</v>
      </c>
      <c r="E61" s="26"/>
      <c r="F61" s="26"/>
      <c r="G61" s="26"/>
      <c r="H61" s="26"/>
    </row>
    <row r="62" spans="1:8" ht="15.75" customHeight="1">
      <c r="A62" s="6"/>
      <c r="B62" s="54" t="s">
        <v>202</v>
      </c>
      <c r="C62" s="59" t="s">
        <v>203</v>
      </c>
      <c r="D62" s="50" t="s">
        <v>192</v>
      </c>
      <c r="E62" s="26"/>
      <c r="F62" s="26"/>
      <c r="G62" s="26"/>
      <c r="H62" s="26"/>
    </row>
    <row r="63" spans="1:8" ht="78.75">
      <c r="A63" s="6"/>
      <c r="B63" s="54" t="s">
        <v>204</v>
      </c>
      <c r="C63" s="59" t="s">
        <v>205</v>
      </c>
      <c r="D63" s="50" t="s">
        <v>195</v>
      </c>
      <c r="E63" s="26"/>
      <c r="F63" s="26"/>
      <c r="G63" s="26"/>
      <c r="H63" s="26"/>
    </row>
    <row r="64" spans="1:8" ht="94.5">
      <c r="A64" s="6"/>
      <c r="B64" s="54" t="s">
        <v>206</v>
      </c>
      <c r="C64" s="59" t="s">
        <v>207</v>
      </c>
      <c r="D64" s="50" t="s">
        <v>208</v>
      </c>
      <c r="E64" s="26"/>
      <c r="F64" s="26"/>
      <c r="G64" s="26"/>
      <c r="H64" s="26"/>
    </row>
    <row r="65" spans="1:8">
      <c r="A65" s="6"/>
      <c r="B65" s="67" t="s">
        <v>209</v>
      </c>
      <c r="C65" s="72" t="s">
        <v>210</v>
      </c>
      <c r="D65" s="72"/>
      <c r="E65" s="26"/>
      <c r="F65" s="26"/>
      <c r="G65" s="26"/>
      <c r="H65" s="26"/>
    </row>
    <row r="66" spans="1:8" ht="31.5">
      <c r="A66" s="6"/>
      <c r="B66" s="53" t="s">
        <v>211</v>
      </c>
      <c r="C66" s="109" t="s">
        <v>212</v>
      </c>
      <c r="D66" s="109"/>
      <c r="E66" s="26"/>
      <c r="F66" s="26"/>
      <c r="G66" s="26"/>
      <c r="H66" s="26"/>
    </row>
    <row r="67" spans="1:8" ht="189">
      <c r="A67" s="6"/>
      <c r="B67" s="54" t="s">
        <v>213</v>
      </c>
      <c r="C67" s="59" t="s">
        <v>214</v>
      </c>
      <c r="D67" s="50" t="s">
        <v>215</v>
      </c>
      <c r="E67" s="26"/>
      <c r="F67" s="26"/>
      <c r="G67" s="26"/>
      <c r="H67" s="26"/>
    </row>
    <row r="68" spans="1:8" ht="78.75">
      <c r="A68" s="6"/>
      <c r="B68" s="54" t="s">
        <v>216</v>
      </c>
      <c r="C68" s="59" t="s">
        <v>217</v>
      </c>
      <c r="D68" s="50" t="s">
        <v>218</v>
      </c>
      <c r="E68" s="26"/>
      <c r="F68" s="26"/>
      <c r="G68" s="26"/>
      <c r="H68" s="26"/>
    </row>
    <row r="69" spans="1:8" ht="63">
      <c r="A69" s="6"/>
      <c r="B69" s="53" t="s">
        <v>219</v>
      </c>
      <c r="C69" s="109" t="s">
        <v>220</v>
      </c>
      <c r="D69" s="109"/>
      <c r="E69" s="26"/>
      <c r="F69" s="26"/>
      <c r="G69" s="26"/>
      <c r="H69" s="26"/>
    </row>
    <row r="70" spans="1:8" ht="204.75">
      <c r="A70" s="6"/>
      <c r="B70" s="54" t="s">
        <v>221</v>
      </c>
      <c r="C70" s="59" t="s">
        <v>222</v>
      </c>
      <c r="D70" s="50" t="s">
        <v>223</v>
      </c>
      <c r="E70" s="26"/>
      <c r="F70" s="26"/>
      <c r="G70" s="26"/>
      <c r="H70" s="26"/>
    </row>
    <row r="71" spans="1:8" ht="63">
      <c r="A71" s="6"/>
      <c r="B71" s="54" t="s">
        <v>225</v>
      </c>
      <c r="C71" s="59" t="s">
        <v>226</v>
      </c>
      <c r="D71" s="50" t="s">
        <v>227</v>
      </c>
      <c r="E71" s="26"/>
      <c r="F71" s="26"/>
      <c r="G71" s="26"/>
      <c r="H71" s="26"/>
    </row>
    <row r="72" spans="1:8" ht="94.5">
      <c r="A72" s="6"/>
      <c r="B72" s="54" t="s">
        <v>228</v>
      </c>
      <c r="C72" s="59" t="s">
        <v>229</v>
      </c>
      <c r="D72" s="50" t="s">
        <v>230</v>
      </c>
      <c r="E72" s="26"/>
      <c r="F72" s="26"/>
      <c r="G72" s="26"/>
      <c r="H72" s="26"/>
    </row>
    <row r="73" spans="1:8" ht="47.25">
      <c r="A73" s="6"/>
      <c r="B73" s="54" t="s">
        <v>231</v>
      </c>
      <c r="C73" s="68" t="s">
        <v>232</v>
      </c>
      <c r="D73" s="50" t="s">
        <v>233</v>
      </c>
      <c r="E73" s="26"/>
      <c r="F73" s="26"/>
      <c r="G73" s="26"/>
      <c r="H73" s="26"/>
    </row>
    <row r="74" spans="1:8" ht="47.25">
      <c r="A74" s="6"/>
      <c r="B74" s="53" t="s">
        <v>234</v>
      </c>
      <c r="C74" s="109" t="s">
        <v>235</v>
      </c>
      <c r="D74" s="109"/>
      <c r="E74" s="26"/>
      <c r="F74" s="26"/>
      <c r="G74" s="26"/>
      <c r="H74" s="26"/>
    </row>
    <row r="75" spans="1:8" ht="63">
      <c r="A75" s="6"/>
      <c r="B75" s="54" t="s">
        <v>236</v>
      </c>
      <c r="C75" s="59" t="s">
        <v>237</v>
      </c>
      <c r="D75" s="50" t="s">
        <v>238</v>
      </c>
      <c r="E75" s="26"/>
      <c r="F75" s="26"/>
      <c r="G75" s="26"/>
      <c r="H75" s="26"/>
    </row>
    <row r="76" spans="1:8" ht="15.75" customHeight="1">
      <c r="A76" s="6"/>
      <c r="B76" s="54" t="s">
        <v>239</v>
      </c>
      <c r="C76" s="59" t="s">
        <v>240</v>
      </c>
      <c r="D76" s="69" t="s">
        <v>241</v>
      </c>
      <c r="E76" s="26"/>
      <c r="F76" s="26"/>
      <c r="G76" s="26"/>
      <c r="H76" s="26"/>
    </row>
    <row r="77" spans="1:8" ht="110.25">
      <c r="A77" s="6"/>
      <c r="B77" s="54" t="s">
        <v>242</v>
      </c>
      <c r="C77" s="59" t="s">
        <v>243</v>
      </c>
      <c r="D77" s="50" t="s">
        <v>244</v>
      </c>
      <c r="E77" s="26"/>
      <c r="F77" s="26"/>
      <c r="G77" s="26"/>
      <c r="H77" s="26"/>
    </row>
    <row r="78" spans="1:8" ht="31.5">
      <c r="A78" s="6"/>
      <c r="B78" s="52" t="s">
        <v>245</v>
      </c>
      <c r="C78" s="109" t="s">
        <v>246</v>
      </c>
      <c r="D78" s="109"/>
      <c r="E78" s="26"/>
      <c r="F78" s="26"/>
      <c r="G78" s="26"/>
      <c r="H78" s="26"/>
    </row>
    <row r="79" spans="1:8" ht="15.75" customHeight="1">
      <c r="A79" s="6"/>
      <c r="B79" s="54" t="s">
        <v>247</v>
      </c>
      <c r="C79" s="59" t="s">
        <v>248</v>
      </c>
      <c r="D79" s="50" t="s">
        <v>249</v>
      </c>
      <c r="E79" s="26"/>
      <c r="F79" s="26"/>
      <c r="G79" s="26"/>
      <c r="H79" s="26"/>
    </row>
    <row r="80" spans="1:8" ht="110.25">
      <c r="A80" s="6"/>
      <c r="B80" s="54" t="s">
        <v>251</v>
      </c>
      <c r="C80" s="59" t="s">
        <v>252</v>
      </c>
      <c r="D80" s="50" t="s">
        <v>253</v>
      </c>
      <c r="E80" s="26"/>
      <c r="F80" s="26"/>
      <c r="G80" s="26"/>
      <c r="H80" s="26"/>
    </row>
    <row r="81" spans="1:8" ht="78.75">
      <c r="A81" s="6"/>
      <c r="B81" s="54" t="s">
        <v>254</v>
      </c>
      <c r="C81" s="59" t="s">
        <v>255</v>
      </c>
      <c r="D81" s="50" t="s">
        <v>256</v>
      </c>
      <c r="E81" s="26"/>
      <c r="F81" s="26"/>
      <c r="G81" s="26"/>
      <c r="H81" s="26"/>
    </row>
    <row r="82" spans="1:8" ht="189">
      <c r="B82" s="54" t="s">
        <v>257</v>
      </c>
      <c r="C82" s="59" t="s">
        <v>258</v>
      </c>
      <c r="D82" s="50" t="s">
        <v>259</v>
      </c>
      <c r="E82" s="26"/>
      <c r="F82" s="26"/>
      <c r="G82" s="26"/>
      <c r="H82" s="26"/>
    </row>
    <row r="83" spans="1:8" ht="126">
      <c r="B83" s="54" t="s">
        <v>260</v>
      </c>
      <c r="C83" s="59" t="s">
        <v>261</v>
      </c>
      <c r="D83" s="50" t="s">
        <v>262</v>
      </c>
      <c r="E83" s="26"/>
      <c r="F83" s="26"/>
      <c r="G83" s="26"/>
      <c r="H83" s="26"/>
    </row>
    <row r="84" spans="1:8" ht="31.5">
      <c r="B84" s="52" t="s">
        <v>263</v>
      </c>
      <c r="C84" s="72" t="s">
        <v>264</v>
      </c>
      <c r="D84" s="72"/>
      <c r="E84" s="26"/>
      <c r="F84" s="26"/>
      <c r="G84" s="26"/>
      <c r="H84" s="26"/>
    </row>
    <row r="85" spans="1:8" ht="47.25">
      <c r="B85" s="54" t="s">
        <v>265</v>
      </c>
      <c r="C85" s="59" t="s">
        <v>266</v>
      </c>
      <c r="D85" s="50" t="s">
        <v>267</v>
      </c>
      <c r="E85" s="26"/>
      <c r="F85" s="26"/>
      <c r="G85" s="26"/>
      <c r="H85" s="26"/>
    </row>
    <row r="86" spans="1:8" ht="47.25">
      <c r="B86" s="54" t="s">
        <v>269</v>
      </c>
      <c r="C86" s="59" t="s">
        <v>270</v>
      </c>
      <c r="D86" s="50" t="s">
        <v>271</v>
      </c>
      <c r="E86" s="26"/>
      <c r="F86" s="26"/>
      <c r="G86" s="26"/>
      <c r="H86" s="26"/>
    </row>
    <row r="87" spans="1:8">
      <c r="B87" s="52" t="s">
        <v>272</v>
      </c>
      <c r="C87" s="72" t="s">
        <v>273</v>
      </c>
      <c r="D87" s="72"/>
      <c r="E87" s="26"/>
      <c r="F87" s="26"/>
      <c r="G87" s="26"/>
      <c r="H87" s="26"/>
    </row>
    <row r="88" spans="1:8">
      <c r="B88" s="53" t="s">
        <v>274</v>
      </c>
      <c r="C88" s="109" t="s">
        <v>275</v>
      </c>
      <c r="D88" s="109"/>
      <c r="E88" s="26"/>
      <c r="F88" s="26"/>
      <c r="G88" s="26"/>
      <c r="H88" s="26"/>
    </row>
    <row r="89" spans="1:8" ht="31.5">
      <c r="B89" s="54" t="s">
        <v>276</v>
      </c>
      <c r="C89" s="59" t="s">
        <v>277</v>
      </c>
      <c r="D89" s="50" t="s">
        <v>278</v>
      </c>
      <c r="E89" s="26"/>
      <c r="F89" s="26"/>
      <c r="G89" s="26"/>
      <c r="H89" s="26"/>
    </row>
    <row r="90" spans="1:8">
      <c r="B90" s="53" t="s">
        <v>279</v>
      </c>
      <c r="C90" s="109" t="s">
        <v>280</v>
      </c>
      <c r="D90" s="109"/>
      <c r="E90" s="26"/>
      <c r="F90" s="26"/>
      <c r="G90" s="26"/>
      <c r="H90" s="26"/>
    </row>
    <row r="91" spans="1:8" ht="173.25">
      <c r="B91" s="54" t="s">
        <v>281</v>
      </c>
      <c r="C91" s="59" t="s">
        <v>282</v>
      </c>
      <c r="D91" s="50" t="s">
        <v>283</v>
      </c>
      <c r="E91" s="26"/>
      <c r="F91" s="26"/>
      <c r="G91" s="26"/>
      <c r="H91" s="26"/>
    </row>
    <row r="92" spans="1:8" ht="110.25">
      <c r="B92" s="54" t="s">
        <v>284</v>
      </c>
      <c r="C92" s="59" t="s">
        <v>285</v>
      </c>
      <c r="D92" s="50" t="s">
        <v>286</v>
      </c>
      <c r="E92" s="26"/>
      <c r="F92" s="26"/>
      <c r="G92" s="26"/>
      <c r="H92" s="26"/>
    </row>
    <row r="93" spans="1:8">
      <c r="B93" s="53" t="s">
        <v>288</v>
      </c>
      <c r="C93" s="109" t="s">
        <v>289</v>
      </c>
      <c r="D93" s="109"/>
      <c r="E93" s="26"/>
      <c r="F93" s="26"/>
      <c r="G93" s="26"/>
      <c r="H93" s="26"/>
    </row>
    <row r="94" spans="1:8" ht="110.25">
      <c r="B94" s="54" t="s">
        <v>290</v>
      </c>
      <c r="C94" s="59" t="s">
        <v>291</v>
      </c>
      <c r="D94" s="50" t="s">
        <v>292</v>
      </c>
      <c r="E94" s="26"/>
      <c r="F94" s="26"/>
      <c r="G94" s="26"/>
      <c r="H94" s="26"/>
    </row>
    <row r="95" spans="1:8" ht="126">
      <c r="B95" s="54" t="s">
        <v>293</v>
      </c>
      <c r="C95" s="59" t="s">
        <v>294</v>
      </c>
      <c r="D95" s="50" t="s">
        <v>295</v>
      </c>
      <c r="E95" s="26"/>
      <c r="F95" s="26"/>
      <c r="G95" s="26"/>
      <c r="H95" s="26"/>
    </row>
    <row r="96" spans="1:8" ht="110.25">
      <c r="B96" s="54" t="s">
        <v>296</v>
      </c>
      <c r="C96" s="59" t="s">
        <v>297</v>
      </c>
      <c r="D96" s="50" t="s">
        <v>298</v>
      </c>
      <c r="E96" s="26"/>
      <c r="F96" s="26"/>
      <c r="G96" s="26"/>
      <c r="H96" s="26"/>
    </row>
    <row r="97" spans="2:8" ht="94.5">
      <c r="B97" s="54" t="s">
        <v>299</v>
      </c>
      <c r="C97" s="59" t="s">
        <v>300</v>
      </c>
      <c r="D97" s="50" t="s">
        <v>301</v>
      </c>
      <c r="E97" s="26"/>
      <c r="F97" s="26"/>
      <c r="G97" s="26"/>
      <c r="H97" s="26"/>
    </row>
    <row r="98" spans="2:8" ht="110.25">
      <c r="B98" s="54" t="s">
        <v>302</v>
      </c>
      <c r="C98" s="59" t="s">
        <v>303</v>
      </c>
      <c r="D98" s="50" t="s">
        <v>304</v>
      </c>
      <c r="E98" s="26"/>
      <c r="F98" s="26"/>
      <c r="G98" s="26"/>
      <c r="H98" s="26"/>
    </row>
    <row r="99" spans="2:8">
      <c r="B99" s="52">
        <v>9</v>
      </c>
      <c r="C99" s="72" t="s">
        <v>305</v>
      </c>
      <c r="D99" s="72"/>
      <c r="E99" s="26"/>
      <c r="F99" s="26"/>
      <c r="G99" s="26"/>
      <c r="H99" s="26"/>
    </row>
    <row r="100" spans="2:8" ht="126">
      <c r="B100" s="54" t="s">
        <v>306</v>
      </c>
      <c r="C100" s="68" t="s">
        <v>307</v>
      </c>
      <c r="D100" s="71" t="s">
        <v>308</v>
      </c>
      <c r="E100" s="26"/>
      <c r="F100" s="26"/>
      <c r="G100" s="26"/>
      <c r="H100" s="26"/>
    </row>
    <row r="101" spans="2:8" ht="31.5">
      <c r="B101" s="52" t="s">
        <v>309</v>
      </c>
      <c r="C101" s="72" t="s">
        <v>310</v>
      </c>
      <c r="D101" s="72"/>
      <c r="E101" s="26"/>
      <c r="F101" s="26"/>
      <c r="G101" s="26"/>
      <c r="H101" s="26"/>
    </row>
    <row r="102" spans="2:8">
      <c r="B102" s="54" t="s">
        <v>311</v>
      </c>
      <c r="C102" s="68" t="s">
        <v>312</v>
      </c>
      <c r="D102" s="50" t="s">
        <v>312</v>
      </c>
      <c r="E102" s="26"/>
      <c r="F102" s="26"/>
      <c r="G102" s="26"/>
      <c r="H102" s="26"/>
    </row>
    <row r="103" spans="2:8" ht="47.25">
      <c r="B103" s="54" t="s">
        <v>315</v>
      </c>
      <c r="C103" s="68" t="s">
        <v>316</v>
      </c>
      <c r="D103" s="50" t="s">
        <v>317</v>
      </c>
      <c r="E103" s="26"/>
      <c r="F103" s="26"/>
      <c r="G103" s="26"/>
      <c r="H103" s="26"/>
    </row>
    <row r="104" spans="2:8" ht="47.25">
      <c r="B104" s="54" t="s">
        <v>318</v>
      </c>
      <c r="C104" s="68" t="s">
        <v>319</v>
      </c>
      <c r="D104" s="50" t="s">
        <v>320</v>
      </c>
      <c r="E104" s="26"/>
      <c r="F104" s="26"/>
      <c r="G104" s="26"/>
      <c r="H104" s="26"/>
    </row>
    <row r="105" spans="2:8" ht="47.25">
      <c r="B105" s="54" t="s">
        <v>321</v>
      </c>
      <c r="C105" s="68" t="s">
        <v>322</v>
      </c>
      <c r="D105" s="50" t="s">
        <v>323</v>
      </c>
      <c r="E105" s="26"/>
      <c r="F105" s="26"/>
      <c r="G105" s="26"/>
      <c r="H105" s="26"/>
    </row>
    <row r="106" spans="2:8" ht="47.25">
      <c r="B106" s="54" t="s">
        <v>324</v>
      </c>
      <c r="C106" s="68" t="s">
        <v>325</v>
      </c>
      <c r="D106" s="50" t="s">
        <v>326</v>
      </c>
      <c r="E106" s="26"/>
      <c r="F106" s="26"/>
      <c r="G106" s="26"/>
      <c r="H106" s="26"/>
    </row>
    <row r="107" spans="2:8" ht="31.5">
      <c r="B107" s="54" t="s">
        <v>327</v>
      </c>
      <c r="C107" s="59" t="s">
        <v>328</v>
      </c>
      <c r="D107" s="50" t="s">
        <v>329</v>
      </c>
      <c r="E107" s="26"/>
      <c r="F107" s="26"/>
      <c r="G107" s="26"/>
      <c r="H107" s="26"/>
    </row>
    <row r="108" spans="2:8" ht="63">
      <c r="B108" s="54" t="s">
        <v>330</v>
      </c>
      <c r="C108" s="68" t="s">
        <v>331</v>
      </c>
      <c r="D108" s="50" t="s">
        <v>332</v>
      </c>
      <c r="E108" s="26"/>
      <c r="F108" s="26"/>
      <c r="G108" s="26"/>
      <c r="H108" s="26"/>
    </row>
    <row r="109" spans="2:8" ht="63">
      <c r="B109" s="54" t="s">
        <v>333</v>
      </c>
      <c r="C109" s="68" t="s">
        <v>334</v>
      </c>
      <c r="D109" s="50" t="s">
        <v>335</v>
      </c>
      <c r="E109" s="26"/>
      <c r="F109" s="26"/>
      <c r="G109" s="26"/>
      <c r="H109" s="26"/>
    </row>
    <row r="110" spans="2:8" ht="47.25">
      <c r="B110" s="52" t="s">
        <v>336</v>
      </c>
      <c r="C110" s="72" t="s">
        <v>337</v>
      </c>
      <c r="D110" s="72"/>
      <c r="E110" s="26"/>
      <c r="F110" s="26"/>
      <c r="G110" s="26"/>
      <c r="H110" s="26"/>
    </row>
    <row r="111" spans="2:8" ht="126">
      <c r="B111" s="54" t="s">
        <v>338</v>
      </c>
      <c r="C111" s="68" t="s">
        <v>339</v>
      </c>
      <c r="D111" s="50" t="s">
        <v>340</v>
      </c>
      <c r="E111" s="26"/>
      <c r="F111" s="26"/>
      <c r="G111" s="26"/>
      <c r="H111" s="26"/>
    </row>
    <row r="112" spans="2:8" ht="220.5">
      <c r="B112" s="54" t="s">
        <v>341</v>
      </c>
      <c r="C112" s="68" t="s">
        <v>342</v>
      </c>
      <c r="D112" s="50" t="s">
        <v>343</v>
      </c>
      <c r="E112" s="26"/>
      <c r="F112" s="26"/>
      <c r="G112" s="26"/>
      <c r="H112" s="26"/>
    </row>
    <row r="113" spans="2:8" ht="63">
      <c r="B113" s="54" t="s">
        <v>344</v>
      </c>
      <c r="C113" s="68" t="s">
        <v>345</v>
      </c>
      <c r="D113" s="50" t="s">
        <v>347</v>
      </c>
      <c r="E113" s="26"/>
      <c r="F113" s="26"/>
      <c r="G113" s="26"/>
      <c r="H113" s="26"/>
    </row>
    <row r="114" spans="2:8">
      <c r="B114" s="52" t="s">
        <v>348</v>
      </c>
      <c r="C114" s="72" t="s">
        <v>349</v>
      </c>
      <c r="D114" s="72"/>
      <c r="E114" s="26"/>
      <c r="F114" s="26"/>
      <c r="G114" s="26"/>
      <c r="H114" s="26"/>
    </row>
    <row r="115" spans="2:8" ht="47.25">
      <c r="B115" s="52" t="s">
        <v>350</v>
      </c>
      <c r="C115" s="109" t="s">
        <v>351</v>
      </c>
      <c r="D115" s="109"/>
      <c r="E115" s="26"/>
      <c r="F115" s="26"/>
      <c r="G115" s="26"/>
      <c r="H115" s="26"/>
    </row>
    <row r="116" spans="2:8" ht="63">
      <c r="B116" s="54" t="s">
        <v>352</v>
      </c>
      <c r="C116" s="59" t="s">
        <v>353</v>
      </c>
      <c r="D116" s="50" t="s">
        <v>355</v>
      </c>
      <c r="E116" s="26"/>
      <c r="F116" s="26"/>
      <c r="G116" s="26"/>
      <c r="H116" s="26"/>
    </row>
    <row r="117" spans="2:8" ht="63">
      <c r="B117" s="54" t="s">
        <v>356</v>
      </c>
      <c r="C117" s="59" t="s">
        <v>357</v>
      </c>
      <c r="D117" s="50" t="s">
        <v>358</v>
      </c>
      <c r="E117" s="26"/>
      <c r="F117" s="26"/>
      <c r="G117" s="26"/>
      <c r="H117" s="26"/>
    </row>
    <row r="118" spans="2:8" ht="63">
      <c r="B118" s="54" t="s">
        <v>359</v>
      </c>
      <c r="C118" s="59" t="s">
        <v>360</v>
      </c>
      <c r="D118" s="50" t="s">
        <v>361</v>
      </c>
      <c r="E118" s="26"/>
      <c r="F118" s="26"/>
      <c r="G118" s="26"/>
      <c r="H118" s="26"/>
    </row>
    <row r="119" spans="2:8" ht="47.25">
      <c r="B119" s="52" t="s">
        <v>362</v>
      </c>
      <c r="C119" s="109" t="s">
        <v>363</v>
      </c>
      <c r="D119" s="109"/>
      <c r="E119" s="26"/>
      <c r="F119" s="26"/>
      <c r="G119" s="26"/>
      <c r="H119" s="26"/>
    </row>
    <row r="120" spans="2:8" ht="63">
      <c r="B120" s="54" t="s">
        <v>364</v>
      </c>
      <c r="C120" s="68" t="s">
        <v>365</v>
      </c>
      <c r="D120" s="50" t="s">
        <v>366</v>
      </c>
      <c r="E120" s="26"/>
      <c r="F120" s="26"/>
      <c r="G120" s="26"/>
      <c r="H120" s="26"/>
    </row>
    <row r="121" spans="2:8" ht="63">
      <c r="B121" s="54" t="s">
        <v>367</v>
      </c>
      <c r="C121" s="68" t="s">
        <v>368</v>
      </c>
      <c r="D121" s="50" t="s">
        <v>369</v>
      </c>
      <c r="E121" s="26"/>
      <c r="F121" s="26"/>
      <c r="G121" s="26"/>
      <c r="H121" s="26"/>
    </row>
    <row r="122" spans="2:8" ht="63">
      <c r="B122" s="54" t="s">
        <v>370</v>
      </c>
      <c r="C122" s="68" t="s">
        <v>371</v>
      </c>
      <c r="D122" s="50" t="s">
        <v>372</v>
      </c>
      <c r="E122" s="26"/>
      <c r="F122" s="26"/>
      <c r="G122" s="26"/>
      <c r="H122" s="26"/>
    </row>
    <row r="123" spans="2:8" ht="47.25">
      <c r="B123" s="52" t="s">
        <v>373</v>
      </c>
      <c r="C123" s="109" t="s">
        <v>374</v>
      </c>
      <c r="D123" s="109"/>
      <c r="E123" s="26"/>
      <c r="F123" s="26"/>
      <c r="G123" s="26"/>
      <c r="H123" s="26"/>
    </row>
    <row r="124" spans="2:8" ht="47.25">
      <c r="B124" s="54" t="s">
        <v>375</v>
      </c>
      <c r="C124" s="68" t="s">
        <v>376</v>
      </c>
      <c r="D124" s="50" t="s">
        <v>377</v>
      </c>
      <c r="E124" s="26"/>
      <c r="F124" s="26"/>
      <c r="G124" s="26"/>
      <c r="H124" s="26"/>
    </row>
    <row r="125" spans="2:8" ht="47.25">
      <c r="B125" s="54" t="s">
        <v>378</v>
      </c>
      <c r="C125" s="68" t="s">
        <v>379</v>
      </c>
      <c r="D125" s="50" t="s">
        <v>380</v>
      </c>
      <c r="E125" s="26"/>
      <c r="F125" s="26"/>
      <c r="G125" s="26"/>
      <c r="H125" s="26"/>
    </row>
    <row r="126" spans="2:8" ht="31.5">
      <c r="B126" s="52">
        <v>14</v>
      </c>
      <c r="C126" s="72" t="s">
        <v>381</v>
      </c>
      <c r="D126" s="72"/>
      <c r="E126" s="26"/>
      <c r="F126" s="26"/>
      <c r="G126" s="26"/>
      <c r="H126" s="26"/>
    </row>
    <row r="127" spans="2:8" ht="47.25">
      <c r="B127" s="54" t="s">
        <v>382</v>
      </c>
      <c r="C127" s="59" t="s">
        <v>383</v>
      </c>
      <c r="D127" s="50" t="s">
        <v>384</v>
      </c>
      <c r="E127" s="26"/>
      <c r="F127" s="26"/>
      <c r="G127" s="26"/>
      <c r="H127" s="26"/>
    </row>
    <row r="128" spans="2:8" ht="63">
      <c r="B128" s="52">
        <v>15</v>
      </c>
      <c r="C128" s="72" t="s">
        <v>387</v>
      </c>
      <c r="D128" s="50" t="s">
        <v>388</v>
      </c>
      <c r="E128" s="26"/>
      <c r="F128" s="26"/>
      <c r="G128" s="26"/>
      <c r="H128" s="26"/>
    </row>
    <row r="129" spans="2:8">
      <c r="B129" s="111" t="s">
        <v>390</v>
      </c>
      <c r="C129" s="111"/>
      <c r="D129" s="111"/>
      <c r="E129" s="26"/>
      <c r="F129" s="26"/>
      <c r="G129" s="26"/>
      <c r="H129" s="26"/>
    </row>
    <row r="130" spans="2:8" ht="31.5">
      <c r="B130" s="73" t="s">
        <v>54</v>
      </c>
      <c r="C130" s="112" t="s">
        <v>391</v>
      </c>
      <c r="D130" s="112"/>
      <c r="E130" s="26"/>
      <c r="F130" s="26"/>
      <c r="G130" s="26"/>
      <c r="H130" s="26"/>
    </row>
    <row r="131" spans="2:8" ht="94.5">
      <c r="B131" s="74" t="s">
        <v>56</v>
      </c>
      <c r="C131" s="75" t="s">
        <v>392</v>
      </c>
      <c r="D131" s="50" t="s">
        <v>393</v>
      </c>
      <c r="E131" s="26"/>
      <c r="F131" s="26"/>
      <c r="G131" s="26"/>
      <c r="H131" s="26"/>
    </row>
    <row r="132" spans="2:8" ht="78.75">
      <c r="B132" s="74" t="s">
        <v>73</v>
      </c>
      <c r="C132" s="75" t="s">
        <v>394</v>
      </c>
      <c r="D132" s="50" t="s">
        <v>395</v>
      </c>
      <c r="E132" s="26"/>
      <c r="F132" s="26"/>
      <c r="G132" s="26"/>
      <c r="H132" s="26"/>
    </row>
    <row r="133" spans="2:8" ht="47.25">
      <c r="B133" s="74" t="s">
        <v>396</v>
      </c>
      <c r="C133" s="75" t="s">
        <v>397</v>
      </c>
      <c r="D133" s="50" t="s">
        <v>398</v>
      </c>
      <c r="E133" s="26"/>
      <c r="F133" s="26"/>
      <c r="G133" s="26"/>
      <c r="H133" s="26"/>
    </row>
    <row r="134" spans="2:8" ht="78.75">
      <c r="B134" s="74" t="s">
        <v>399</v>
      </c>
      <c r="C134" s="75" t="s">
        <v>400</v>
      </c>
      <c r="D134" s="50" t="s">
        <v>401</v>
      </c>
      <c r="E134" s="26"/>
      <c r="F134" s="26"/>
      <c r="G134" s="26"/>
      <c r="H134" s="26"/>
    </row>
    <row r="135" spans="2:8" ht="63">
      <c r="B135" s="74" t="s">
        <v>402</v>
      </c>
      <c r="C135" s="75" t="s">
        <v>403</v>
      </c>
      <c r="D135" s="50" t="s">
        <v>404</v>
      </c>
      <c r="E135" s="26"/>
      <c r="F135" s="26"/>
      <c r="G135" s="26"/>
      <c r="H135" s="26"/>
    </row>
    <row r="136" spans="2:8" ht="31.5">
      <c r="B136" s="73" t="s">
        <v>91</v>
      </c>
      <c r="C136" s="112" t="s">
        <v>405</v>
      </c>
      <c r="D136" s="112"/>
      <c r="E136" s="26"/>
      <c r="F136" s="26"/>
      <c r="G136" s="26"/>
      <c r="H136" s="26"/>
    </row>
    <row r="137" spans="2:8" ht="94.5">
      <c r="B137" s="74" t="s">
        <v>93</v>
      </c>
      <c r="C137" s="75" t="s">
        <v>406</v>
      </c>
      <c r="D137" s="50" t="s">
        <v>407</v>
      </c>
      <c r="E137" s="26"/>
      <c r="F137" s="26"/>
      <c r="G137" s="26"/>
      <c r="H137" s="26"/>
    </row>
    <row r="138" spans="2:8" ht="47.25">
      <c r="B138" s="74" t="s">
        <v>110</v>
      </c>
      <c r="C138" s="75" t="s">
        <v>408</v>
      </c>
      <c r="D138" s="50" t="s">
        <v>409</v>
      </c>
      <c r="E138" s="26"/>
      <c r="F138" s="26"/>
      <c r="G138" s="26"/>
      <c r="H138" s="26"/>
    </row>
    <row r="139" spans="2:8" ht="63">
      <c r="B139" s="74" t="s">
        <v>122</v>
      </c>
      <c r="C139" s="75" t="s">
        <v>410</v>
      </c>
      <c r="D139" s="50" t="s">
        <v>411</v>
      </c>
      <c r="E139" s="26"/>
      <c r="F139" s="26"/>
      <c r="G139" s="26"/>
      <c r="H139" s="26"/>
    </row>
    <row r="140" spans="2:8" ht="78.75">
      <c r="B140" s="74" t="s">
        <v>140</v>
      </c>
      <c r="C140" s="75" t="s">
        <v>412</v>
      </c>
      <c r="D140" s="50" t="s">
        <v>413</v>
      </c>
      <c r="E140" s="26"/>
      <c r="F140" s="26"/>
      <c r="G140" s="26"/>
      <c r="H140" s="26"/>
    </row>
    <row r="141" spans="2:8" ht="94.5">
      <c r="B141" s="74" t="s">
        <v>158</v>
      </c>
      <c r="C141" s="75" t="s">
        <v>414</v>
      </c>
      <c r="D141" s="50" t="s">
        <v>415</v>
      </c>
      <c r="E141" s="26"/>
      <c r="F141" s="26"/>
      <c r="G141" s="26"/>
      <c r="H141" s="26"/>
    </row>
    <row r="142" spans="2:8" ht="141.75">
      <c r="B142" s="74" t="s">
        <v>168</v>
      </c>
      <c r="C142" s="75" t="s">
        <v>416</v>
      </c>
      <c r="D142" s="50" t="s">
        <v>417</v>
      </c>
      <c r="E142" s="26"/>
      <c r="F142" s="26"/>
      <c r="G142" s="26"/>
      <c r="H142" s="26"/>
    </row>
    <row r="143" spans="2:8" ht="47.25">
      <c r="B143" s="74" t="s">
        <v>179</v>
      </c>
      <c r="C143" s="75" t="s">
        <v>418</v>
      </c>
      <c r="D143" s="50" t="s">
        <v>419</v>
      </c>
      <c r="E143" s="26"/>
      <c r="F143" s="26"/>
      <c r="G143" s="26"/>
      <c r="H143" s="26"/>
    </row>
    <row r="144" spans="2:8" ht="63">
      <c r="B144" s="74" t="s">
        <v>420</v>
      </c>
      <c r="C144" s="75" t="s">
        <v>421</v>
      </c>
      <c r="D144" s="50" t="s">
        <v>422</v>
      </c>
      <c r="E144" s="26"/>
      <c r="F144" s="26"/>
      <c r="G144" s="26"/>
      <c r="H144" s="26"/>
    </row>
    <row r="145" spans="2:8" ht="31.5">
      <c r="B145" s="73" t="s">
        <v>198</v>
      </c>
      <c r="C145" s="112" t="s">
        <v>423</v>
      </c>
      <c r="D145" s="112"/>
      <c r="E145" s="26"/>
      <c r="F145" s="26"/>
      <c r="G145" s="26"/>
      <c r="H145" s="26"/>
    </row>
    <row r="146" spans="2:8" ht="94.5">
      <c r="B146" s="74" t="s">
        <v>424</v>
      </c>
      <c r="C146" s="75" t="s">
        <v>425</v>
      </c>
      <c r="D146" s="71" t="s">
        <v>407</v>
      </c>
      <c r="E146" s="26"/>
      <c r="F146" s="26"/>
      <c r="G146" s="26"/>
      <c r="H146" s="26"/>
    </row>
    <row r="147" spans="2:8" ht="63">
      <c r="B147" s="74" t="s">
        <v>426</v>
      </c>
      <c r="C147" s="75" t="s">
        <v>427</v>
      </c>
      <c r="D147" s="50" t="s">
        <v>411</v>
      </c>
      <c r="E147" s="26"/>
      <c r="F147" s="26"/>
      <c r="G147" s="26"/>
      <c r="H147" s="26"/>
    </row>
    <row r="148" spans="2:8" ht="78.75">
      <c r="B148" s="74" t="s">
        <v>428</v>
      </c>
      <c r="C148" s="75" t="s">
        <v>429</v>
      </c>
      <c r="D148" s="50" t="s">
        <v>413</v>
      </c>
      <c r="E148" s="26"/>
      <c r="F148" s="26"/>
      <c r="G148" s="26"/>
      <c r="H148" s="26"/>
    </row>
    <row r="149" spans="2:8" ht="47.25">
      <c r="B149" s="74" t="s">
        <v>430</v>
      </c>
      <c r="C149" s="75" t="s">
        <v>431</v>
      </c>
      <c r="D149" s="50" t="s">
        <v>409</v>
      </c>
      <c r="E149" s="26"/>
      <c r="F149" s="26"/>
      <c r="G149" s="26"/>
      <c r="H149" s="26"/>
    </row>
    <row r="150" spans="2:8" ht="94.5">
      <c r="B150" s="74" t="s">
        <v>432</v>
      </c>
      <c r="C150" s="75" t="s">
        <v>433</v>
      </c>
      <c r="D150" s="50" t="s">
        <v>415</v>
      </c>
      <c r="E150" s="26"/>
      <c r="F150" s="26"/>
      <c r="G150" s="26"/>
      <c r="H150" s="26"/>
    </row>
    <row r="151" spans="2:8" ht="94.5">
      <c r="B151" s="74" t="s">
        <v>434</v>
      </c>
      <c r="C151" s="75" t="s">
        <v>435</v>
      </c>
      <c r="D151" s="50" t="s">
        <v>436</v>
      </c>
      <c r="E151" s="26"/>
      <c r="F151" s="26"/>
      <c r="G151" s="26"/>
      <c r="H151" s="26"/>
    </row>
    <row r="152" spans="2:8" ht="63">
      <c r="B152" s="74" t="s">
        <v>437</v>
      </c>
      <c r="C152" s="75" t="s">
        <v>438</v>
      </c>
      <c r="D152" s="50" t="s">
        <v>422</v>
      </c>
      <c r="E152" s="26"/>
      <c r="F152" s="26"/>
      <c r="G152" s="26"/>
      <c r="H152" s="26"/>
    </row>
    <row r="153" spans="2:8" ht="94.5">
      <c r="B153" s="74" t="s">
        <v>439</v>
      </c>
      <c r="C153" s="75" t="s">
        <v>440</v>
      </c>
      <c r="D153" s="50" t="s">
        <v>441</v>
      </c>
      <c r="E153" s="26"/>
      <c r="F153" s="26"/>
      <c r="G153" s="26"/>
      <c r="H153" s="26"/>
    </row>
    <row r="154" spans="2:8" ht="47.25">
      <c r="B154" s="73" t="s">
        <v>442</v>
      </c>
      <c r="C154" s="112" t="s">
        <v>443</v>
      </c>
      <c r="D154" s="112"/>
      <c r="E154" s="26"/>
      <c r="F154" s="26"/>
      <c r="G154" s="26"/>
      <c r="H154" s="26"/>
    </row>
    <row r="155" spans="2:8" ht="94.5">
      <c r="B155" s="74" t="s">
        <v>444</v>
      </c>
      <c r="C155" s="75" t="s">
        <v>445</v>
      </c>
      <c r="D155" s="71" t="s">
        <v>446</v>
      </c>
      <c r="E155" s="26"/>
      <c r="F155" s="26"/>
      <c r="G155" s="26"/>
      <c r="H155" s="26"/>
    </row>
    <row r="156" spans="2:8" ht="63">
      <c r="B156" s="74" t="s">
        <v>447</v>
      </c>
      <c r="C156" s="75" t="s">
        <v>448</v>
      </c>
      <c r="D156" s="71" t="s">
        <v>411</v>
      </c>
      <c r="E156" s="26"/>
      <c r="F156" s="26"/>
      <c r="G156" s="26"/>
      <c r="H156" s="26"/>
    </row>
    <row r="157" spans="2:8" ht="78.75">
      <c r="B157" s="74" t="s">
        <v>449</v>
      </c>
      <c r="C157" s="75" t="s">
        <v>450</v>
      </c>
      <c r="D157" s="50" t="s">
        <v>413</v>
      </c>
      <c r="E157" s="26"/>
      <c r="F157" s="26"/>
      <c r="G157" s="26"/>
      <c r="H157" s="26"/>
    </row>
    <row r="158" spans="2:8" ht="47.25">
      <c r="B158" s="74" t="s">
        <v>451</v>
      </c>
      <c r="C158" s="75" t="s">
        <v>452</v>
      </c>
      <c r="D158" s="50" t="s">
        <v>409</v>
      </c>
      <c r="E158" s="26"/>
      <c r="F158" s="26"/>
      <c r="G158" s="26"/>
      <c r="H158" s="26"/>
    </row>
    <row r="159" spans="2:8" ht="78.75">
      <c r="B159" s="74" t="s">
        <v>453</v>
      </c>
      <c r="C159" s="75" t="s">
        <v>454</v>
      </c>
      <c r="D159" s="50" t="s">
        <v>455</v>
      </c>
      <c r="E159" s="26"/>
      <c r="F159" s="26"/>
      <c r="G159" s="26"/>
      <c r="H159" s="26"/>
    </row>
    <row r="160" spans="2:8" ht="78.75">
      <c r="B160" s="74" t="s">
        <v>456</v>
      </c>
      <c r="C160" s="75" t="s">
        <v>457</v>
      </c>
      <c r="D160" s="50" t="s">
        <v>458</v>
      </c>
      <c r="E160" s="26"/>
      <c r="F160" s="26"/>
      <c r="G160" s="26"/>
      <c r="H160" s="26"/>
    </row>
    <row r="161" spans="2:8" ht="94.5">
      <c r="B161" s="74" t="s">
        <v>459</v>
      </c>
      <c r="C161" s="75" t="s">
        <v>460</v>
      </c>
      <c r="D161" s="71" t="s">
        <v>461</v>
      </c>
      <c r="E161" s="26"/>
      <c r="F161" s="26"/>
      <c r="G161" s="26"/>
      <c r="H161" s="26"/>
    </row>
    <row r="162" spans="2:8" ht="47.25">
      <c r="B162" s="76" t="s">
        <v>209</v>
      </c>
      <c r="C162" s="112" t="s">
        <v>462</v>
      </c>
      <c r="D162" s="112"/>
      <c r="E162" s="26"/>
      <c r="F162" s="26"/>
      <c r="G162" s="26"/>
      <c r="H162" s="26"/>
    </row>
    <row r="163" spans="2:8" ht="94.5">
      <c r="B163" s="74" t="s">
        <v>211</v>
      </c>
      <c r="C163" s="75" t="s">
        <v>463</v>
      </c>
      <c r="D163" s="71" t="s">
        <v>393</v>
      </c>
      <c r="E163" s="26"/>
      <c r="F163" s="26"/>
      <c r="G163" s="26"/>
      <c r="H163" s="26"/>
    </row>
    <row r="164" spans="2:8" ht="63">
      <c r="B164" s="74" t="s">
        <v>219</v>
      </c>
      <c r="C164" s="75" t="s">
        <v>464</v>
      </c>
      <c r="D164" s="71" t="s">
        <v>411</v>
      </c>
      <c r="E164" s="26"/>
      <c r="F164" s="26"/>
      <c r="G164" s="26"/>
      <c r="H164" s="26"/>
    </row>
    <row r="165" spans="2:8" ht="78.75">
      <c r="B165" s="74" t="s">
        <v>465</v>
      </c>
      <c r="C165" s="75" t="s">
        <v>466</v>
      </c>
      <c r="D165" s="71" t="s">
        <v>413</v>
      </c>
      <c r="E165" s="26"/>
      <c r="F165" s="26"/>
      <c r="G165" s="26"/>
      <c r="H165" s="26"/>
    </row>
    <row r="166" spans="2:8" ht="47.25">
      <c r="B166" s="74" t="s">
        <v>467</v>
      </c>
      <c r="C166" s="75" t="s">
        <v>468</v>
      </c>
      <c r="D166" s="50" t="s">
        <v>409</v>
      </c>
      <c r="E166" s="26"/>
      <c r="F166" s="26"/>
      <c r="G166" s="26"/>
      <c r="H166" s="26"/>
    </row>
    <row r="167" spans="2:8" ht="63">
      <c r="B167" s="74" t="s">
        <v>469</v>
      </c>
      <c r="C167" s="75" t="s">
        <v>470</v>
      </c>
      <c r="D167" s="50" t="s">
        <v>471</v>
      </c>
      <c r="E167" s="26"/>
      <c r="F167" s="26"/>
      <c r="G167" s="26"/>
      <c r="H167" s="26"/>
    </row>
    <row r="168" spans="2:8" ht="78.75">
      <c r="B168" s="74" t="s">
        <v>472</v>
      </c>
      <c r="C168" s="75" t="s">
        <v>473</v>
      </c>
      <c r="D168" s="50" t="s">
        <v>458</v>
      </c>
      <c r="E168" s="26"/>
      <c r="F168" s="26"/>
      <c r="G168" s="26"/>
      <c r="H168" s="26"/>
    </row>
    <row r="169" spans="2:8" ht="94.5">
      <c r="B169" s="74" t="s">
        <v>474</v>
      </c>
      <c r="C169" s="75" t="s">
        <v>475</v>
      </c>
      <c r="D169" s="50" t="s">
        <v>461</v>
      </c>
      <c r="E169" s="26"/>
      <c r="F169" s="26"/>
      <c r="G169" s="26"/>
      <c r="H169" s="26"/>
    </row>
    <row r="170" spans="2:8" ht="47.25">
      <c r="B170" s="76" t="s">
        <v>476</v>
      </c>
      <c r="C170" s="112" t="s">
        <v>477</v>
      </c>
      <c r="D170" s="112"/>
      <c r="E170" s="26"/>
      <c r="F170" s="26"/>
      <c r="G170" s="26"/>
      <c r="H170" s="26"/>
    </row>
    <row r="171" spans="2:8" ht="94.5">
      <c r="B171" s="74" t="s">
        <v>234</v>
      </c>
      <c r="C171" s="75" t="s">
        <v>478</v>
      </c>
      <c r="D171" s="50" t="s">
        <v>407</v>
      </c>
      <c r="E171" s="26"/>
      <c r="F171" s="26"/>
      <c r="G171" s="26"/>
      <c r="H171" s="26"/>
    </row>
    <row r="172" spans="2:8" ht="63">
      <c r="B172" s="74" t="s">
        <v>245</v>
      </c>
      <c r="C172" s="75" t="s">
        <v>479</v>
      </c>
      <c r="D172" s="50" t="s">
        <v>411</v>
      </c>
      <c r="E172" s="26"/>
      <c r="F172" s="26"/>
      <c r="G172" s="26"/>
      <c r="H172" s="26"/>
    </row>
    <row r="173" spans="2:8" ht="78.75">
      <c r="B173" s="74" t="s">
        <v>480</v>
      </c>
      <c r="C173" s="75" t="s">
        <v>481</v>
      </c>
      <c r="D173" s="50" t="s">
        <v>413</v>
      </c>
      <c r="E173" s="26"/>
      <c r="F173" s="26"/>
      <c r="G173" s="26"/>
      <c r="H173" s="26"/>
    </row>
    <row r="174" spans="2:8" ht="47.25">
      <c r="B174" s="74" t="s">
        <v>482</v>
      </c>
      <c r="C174" s="75" t="s">
        <v>483</v>
      </c>
      <c r="D174" s="50" t="s">
        <v>409</v>
      </c>
      <c r="E174" s="26"/>
      <c r="F174" s="26"/>
      <c r="G174" s="26"/>
      <c r="H174" s="26"/>
    </row>
    <row r="175" spans="2:8" ht="78.75">
      <c r="B175" s="74" t="s">
        <v>484</v>
      </c>
      <c r="C175" s="75" t="s">
        <v>485</v>
      </c>
      <c r="D175" s="50" t="s">
        <v>486</v>
      </c>
      <c r="E175" s="26"/>
      <c r="F175" s="26"/>
      <c r="G175" s="26"/>
      <c r="H175" s="26"/>
    </row>
    <row r="176" spans="2:8" ht="78.75">
      <c r="B176" s="74" t="s">
        <v>487</v>
      </c>
      <c r="C176" s="75" t="s">
        <v>488</v>
      </c>
      <c r="D176" s="50" t="s">
        <v>458</v>
      </c>
      <c r="E176" s="26"/>
      <c r="F176" s="26"/>
      <c r="G176" s="26"/>
      <c r="H176" s="26"/>
    </row>
    <row r="177" spans="2:8" ht="94.5">
      <c r="B177" s="74" t="s">
        <v>489</v>
      </c>
      <c r="C177" s="75" t="s">
        <v>490</v>
      </c>
      <c r="D177" s="50" t="s">
        <v>461</v>
      </c>
      <c r="E177" s="26"/>
      <c r="F177" s="26"/>
      <c r="G177" s="26"/>
      <c r="H177" s="26"/>
    </row>
    <row r="178" spans="2:8" ht="31.5">
      <c r="B178" s="73" t="s">
        <v>263</v>
      </c>
      <c r="C178" s="112" t="s">
        <v>491</v>
      </c>
      <c r="D178" s="112"/>
      <c r="E178" s="26"/>
      <c r="F178" s="26"/>
      <c r="G178" s="26"/>
      <c r="H178" s="26"/>
    </row>
    <row r="179" spans="2:8" ht="94.5">
      <c r="B179" s="74" t="s">
        <v>265</v>
      </c>
      <c r="C179" s="75" t="s">
        <v>492</v>
      </c>
      <c r="D179" s="50" t="s">
        <v>407</v>
      </c>
      <c r="E179" s="26"/>
      <c r="F179" s="26"/>
      <c r="G179" s="26"/>
      <c r="H179" s="26"/>
    </row>
    <row r="180" spans="2:8" ht="78.75">
      <c r="B180" s="74" t="s">
        <v>269</v>
      </c>
      <c r="C180" s="75" t="s">
        <v>493</v>
      </c>
      <c r="D180" s="50" t="s">
        <v>413</v>
      </c>
      <c r="E180" s="26"/>
      <c r="F180" s="26"/>
      <c r="G180" s="26"/>
      <c r="H180" s="26"/>
    </row>
    <row r="181" spans="2:8" ht="47.25">
      <c r="B181" s="74" t="s">
        <v>494</v>
      </c>
      <c r="C181" s="75" t="s">
        <v>495</v>
      </c>
      <c r="D181" s="50" t="s">
        <v>409</v>
      </c>
      <c r="E181" s="26"/>
      <c r="F181" s="26"/>
      <c r="G181" s="26"/>
      <c r="H181" s="26"/>
    </row>
    <row r="182" spans="2:8" ht="31.5">
      <c r="B182" s="73" t="s">
        <v>272</v>
      </c>
      <c r="C182" s="112" t="s">
        <v>496</v>
      </c>
      <c r="D182" s="112"/>
      <c r="E182" s="26"/>
      <c r="F182" s="26"/>
      <c r="G182" s="26"/>
      <c r="H182" s="26"/>
    </row>
    <row r="183" spans="2:8" ht="31.5">
      <c r="B183" s="77" t="s">
        <v>274</v>
      </c>
      <c r="C183" s="75" t="s">
        <v>497</v>
      </c>
      <c r="D183" s="50" t="s">
        <v>498</v>
      </c>
      <c r="E183" s="26"/>
      <c r="F183" s="26"/>
      <c r="G183" s="26"/>
      <c r="H183" s="26"/>
    </row>
    <row r="184" spans="2:8" ht="47.25">
      <c r="B184" s="77" t="s">
        <v>279</v>
      </c>
      <c r="C184" s="75" t="s">
        <v>499</v>
      </c>
      <c r="D184" s="50" t="s">
        <v>500</v>
      </c>
      <c r="E184" s="26"/>
      <c r="F184" s="26"/>
      <c r="G184" s="26"/>
      <c r="H184" s="26"/>
    </row>
    <row r="185" spans="2:8" ht="47.25">
      <c r="B185" s="77" t="s">
        <v>288</v>
      </c>
      <c r="C185" s="75" t="s">
        <v>501</v>
      </c>
      <c r="D185" s="50" t="s">
        <v>502</v>
      </c>
      <c r="E185" s="26"/>
      <c r="F185" s="26"/>
      <c r="G185" s="26"/>
      <c r="H185" s="26"/>
    </row>
    <row r="186" spans="2:8" ht="47.25">
      <c r="B186" s="77" t="s">
        <v>504</v>
      </c>
      <c r="C186" s="75" t="s">
        <v>505</v>
      </c>
      <c r="D186" s="50" t="s">
        <v>506</v>
      </c>
      <c r="E186" s="26"/>
      <c r="F186" s="26"/>
      <c r="G186" s="26"/>
      <c r="H186" s="26"/>
    </row>
    <row r="187" spans="2:8" ht="47.25">
      <c r="B187" s="77" t="s">
        <v>507</v>
      </c>
      <c r="C187" s="75" t="s">
        <v>508</v>
      </c>
      <c r="D187" s="50" t="s">
        <v>509</v>
      </c>
      <c r="E187" s="26"/>
      <c r="F187" s="26"/>
      <c r="G187" s="26"/>
      <c r="H187" s="26"/>
    </row>
    <row r="188" spans="2:8" ht="31.5">
      <c r="B188" s="77" t="s">
        <v>510</v>
      </c>
      <c r="C188" s="75" t="s">
        <v>511</v>
      </c>
      <c r="D188" s="50" t="s">
        <v>512</v>
      </c>
      <c r="E188" s="26"/>
      <c r="F188" s="26"/>
      <c r="G188" s="26"/>
      <c r="H188" s="26"/>
    </row>
    <row r="189" spans="2:8" ht="47.25">
      <c r="B189" s="77" t="s">
        <v>513</v>
      </c>
      <c r="C189" s="75" t="s">
        <v>514</v>
      </c>
      <c r="D189" s="50" t="s">
        <v>515</v>
      </c>
      <c r="E189" s="26"/>
      <c r="F189" s="26"/>
      <c r="G189" s="26"/>
      <c r="H189" s="26"/>
    </row>
    <row r="190" spans="2:8">
      <c r="B190" s="111" t="s">
        <v>518</v>
      </c>
      <c r="C190" s="111"/>
      <c r="D190" s="111"/>
      <c r="E190" s="26"/>
      <c r="F190" s="26"/>
      <c r="G190" s="26"/>
      <c r="H190" s="26"/>
    </row>
    <row r="191" spans="2:8">
      <c r="B191" s="73" t="s">
        <v>54</v>
      </c>
      <c r="C191" s="112" t="s">
        <v>519</v>
      </c>
      <c r="D191" s="112"/>
      <c r="E191" s="26"/>
      <c r="F191" s="26"/>
      <c r="G191" s="26"/>
      <c r="H191" s="26"/>
    </row>
    <row r="192" spans="2:8" ht="346.5">
      <c r="B192" s="78" t="s">
        <v>56</v>
      </c>
      <c r="C192" s="79" t="s">
        <v>520</v>
      </c>
      <c r="D192" s="50" t="s">
        <v>521</v>
      </c>
      <c r="E192" s="26"/>
      <c r="F192" s="26"/>
      <c r="G192" s="26"/>
      <c r="H192" s="26"/>
    </row>
    <row r="193" spans="2:8" ht="346.5">
      <c r="B193" s="78" t="s">
        <v>402</v>
      </c>
      <c r="C193" s="79" t="s">
        <v>522</v>
      </c>
      <c r="D193" s="50" t="s">
        <v>523</v>
      </c>
      <c r="E193" s="26"/>
      <c r="F193" s="26"/>
      <c r="G193" s="26"/>
      <c r="H193" s="26"/>
    </row>
    <row r="194" spans="2:8" ht="346.5">
      <c r="B194" s="78" t="s">
        <v>524</v>
      </c>
      <c r="C194" s="79" t="s">
        <v>525</v>
      </c>
      <c r="D194" s="50" t="s">
        <v>526</v>
      </c>
      <c r="E194" s="26"/>
      <c r="F194" s="26"/>
      <c r="G194" s="26"/>
      <c r="H194" s="26"/>
    </row>
    <row r="195" spans="2:8">
      <c r="B195" s="76" t="s">
        <v>91</v>
      </c>
      <c r="C195" s="112" t="s">
        <v>527</v>
      </c>
      <c r="D195" s="112"/>
      <c r="E195" s="26"/>
      <c r="F195" s="26"/>
      <c r="G195" s="26"/>
      <c r="H195" s="26"/>
    </row>
    <row r="196" spans="2:8" ht="252">
      <c r="B196" s="74" t="s">
        <v>93</v>
      </c>
      <c r="C196" s="79" t="s">
        <v>528</v>
      </c>
      <c r="D196" s="50" t="s">
        <v>529</v>
      </c>
      <c r="E196" s="26"/>
      <c r="F196" s="26"/>
      <c r="G196" s="26"/>
      <c r="H196" s="26"/>
    </row>
    <row r="197" spans="2:8" ht="236.25">
      <c r="B197" s="74" t="s">
        <v>122</v>
      </c>
      <c r="C197" s="79" t="s">
        <v>530</v>
      </c>
      <c r="D197" s="50" t="s">
        <v>531</v>
      </c>
      <c r="E197" s="26"/>
      <c r="F197" s="26"/>
      <c r="G197" s="26"/>
      <c r="H197" s="26"/>
    </row>
    <row r="198" spans="2:8" ht="220.5">
      <c r="B198" s="74" t="s">
        <v>140</v>
      </c>
      <c r="C198" s="79" t="s">
        <v>532</v>
      </c>
      <c r="D198" s="50" t="s">
        <v>533</v>
      </c>
      <c r="E198" s="26"/>
      <c r="F198" s="26"/>
      <c r="G198" s="26"/>
      <c r="H198" s="26"/>
    </row>
    <row r="199" spans="2:8" ht="220.5">
      <c r="B199" s="74" t="s">
        <v>158</v>
      </c>
      <c r="C199" s="79" t="s">
        <v>534</v>
      </c>
      <c r="D199" s="50" t="s">
        <v>535</v>
      </c>
      <c r="E199" s="26"/>
      <c r="F199" s="26"/>
      <c r="G199" s="26"/>
      <c r="H199" s="26"/>
    </row>
    <row r="200" spans="2:8" ht="283.5">
      <c r="B200" s="74" t="s">
        <v>168</v>
      </c>
      <c r="C200" s="79" t="s">
        <v>536</v>
      </c>
      <c r="D200" s="50" t="s">
        <v>537</v>
      </c>
      <c r="E200" s="26"/>
      <c r="F200" s="26"/>
      <c r="G200" s="26"/>
      <c r="H200" s="26"/>
    </row>
    <row r="201" spans="2:8" ht="346.5">
      <c r="B201" s="74" t="s">
        <v>179</v>
      </c>
      <c r="C201" s="79" t="s">
        <v>538</v>
      </c>
      <c r="D201" s="50" t="s">
        <v>539</v>
      </c>
      <c r="E201" s="26"/>
      <c r="F201" s="26"/>
      <c r="G201" s="26"/>
      <c r="H201" s="26"/>
    </row>
    <row r="202" spans="2:8" ht="315">
      <c r="B202" s="74" t="s">
        <v>420</v>
      </c>
      <c r="C202" s="79" t="s">
        <v>540</v>
      </c>
      <c r="D202" s="50" t="s">
        <v>541</v>
      </c>
      <c r="E202" s="26"/>
      <c r="F202" s="26"/>
      <c r="G202" s="26"/>
      <c r="H202" s="26"/>
    </row>
    <row r="203" spans="2:8" ht="362.25">
      <c r="B203" s="74" t="s">
        <v>542</v>
      </c>
      <c r="C203" s="79" t="s">
        <v>543</v>
      </c>
      <c r="D203" s="50" t="s">
        <v>544</v>
      </c>
      <c r="E203" s="26"/>
      <c r="F203" s="26"/>
      <c r="G203" s="26"/>
      <c r="H203" s="26"/>
    </row>
    <row r="204" spans="2:8" ht="315">
      <c r="B204" s="74" t="s">
        <v>545</v>
      </c>
      <c r="C204" s="79" t="s">
        <v>546</v>
      </c>
      <c r="D204" s="50" t="s">
        <v>547</v>
      </c>
      <c r="E204" s="26"/>
      <c r="F204" s="26"/>
      <c r="G204" s="26"/>
      <c r="H204" s="26"/>
    </row>
    <row r="205" spans="2:8" ht="315">
      <c r="B205" s="74" t="s">
        <v>548</v>
      </c>
      <c r="C205" s="79" t="s">
        <v>549</v>
      </c>
      <c r="D205" s="50" t="s">
        <v>550</v>
      </c>
      <c r="E205" s="26"/>
      <c r="F205" s="26"/>
      <c r="G205" s="26"/>
      <c r="H205" s="26"/>
    </row>
    <row r="206" spans="2:8" ht="283.5">
      <c r="B206" s="74" t="s">
        <v>551</v>
      </c>
      <c r="C206" s="79" t="s">
        <v>552</v>
      </c>
      <c r="D206" s="50" t="s">
        <v>553</v>
      </c>
      <c r="E206" s="26"/>
      <c r="F206" s="26"/>
      <c r="G206" s="26"/>
      <c r="H206" s="26"/>
    </row>
    <row r="207" spans="2:8" ht="346.5">
      <c r="B207" s="74" t="s">
        <v>554</v>
      </c>
      <c r="C207" s="79" t="s">
        <v>555</v>
      </c>
      <c r="D207" s="50" t="s">
        <v>556</v>
      </c>
      <c r="E207" s="26"/>
      <c r="F207" s="26"/>
      <c r="G207" s="26"/>
      <c r="H207" s="26"/>
    </row>
    <row r="208" spans="2:8" ht="315">
      <c r="B208" s="74" t="s">
        <v>558</v>
      </c>
      <c r="C208" s="79" t="s">
        <v>559</v>
      </c>
      <c r="D208" s="50" t="s">
        <v>560</v>
      </c>
      <c r="E208" s="26"/>
      <c r="F208" s="26"/>
      <c r="G208" s="26"/>
      <c r="H208" s="26"/>
    </row>
    <row r="209" spans="2:8" ht="362.25">
      <c r="B209" s="74" t="s">
        <v>561</v>
      </c>
      <c r="C209" s="79" t="s">
        <v>562</v>
      </c>
      <c r="D209" s="50" t="s">
        <v>563</v>
      </c>
      <c r="E209" s="26"/>
      <c r="F209" s="26"/>
      <c r="G209" s="26"/>
      <c r="H209" s="26"/>
    </row>
    <row r="210" spans="2:8" ht="31.5">
      <c r="B210" s="73" t="s">
        <v>476</v>
      </c>
      <c r="C210" s="112" t="s">
        <v>564</v>
      </c>
      <c r="D210" s="112"/>
      <c r="E210" s="26"/>
      <c r="F210" s="26"/>
      <c r="G210" s="26"/>
      <c r="H210" s="26"/>
    </row>
    <row r="211" spans="2:8" ht="31.5">
      <c r="B211" s="80" t="s">
        <v>234</v>
      </c>
      <c r="C211" s="79" t="s">
        <v>565</v>
      </c>
      <c r="D211" s="50" t="s">
        <v>567</v>
      </c>
      <c r="E211" s="26"/>
      <c r="F211" s="26"/>
      <c r="G211" s="26"/>
      <c r="H211" s="26"/>
    </row>
    <row r="212" spans="2:8">
      <c r="B212" s="111" t="s">
        <v>568</v>
      </c>
      <c r="C212" s="111"/>
      <c r="D212" s="111"/>
      <c r="E212" s="26"/>
      <c r="F212" s="26"/>
      <c r="G212" s="26"/>
      <c r="H212" s="26"/>
    </row>
    <row r="213" spans="2:8">
      <c r="B213" s="73" t="s">
        <v>54</v>
      </c>
      <c r="C213" s="112" t="s">
        <v>569</v>
      </c>
      <c r="D213" s="112"/>
      <c r="E213" s="26"/>
      <c r="F213" s="26"/>
      <c r="G213" s="26"/>
      <c r="H213" s="26"/>
    </row>
    <row r="214" spans="2:8" ht="31.5">
      <c r="B214" s="81" t="s">
        <v>56</v>
      </c>
      <c r="C214" s="110" t="s">
        <v>570</v>
      </c>
      <c r="D214" s="110"/>
      <c r="E214" s="26"/>
      <c r="F214" s="26"/>
      <c r="G214" s="26"/>
      <c r="H214" s="26"/>
    </row>
    <row r="215" spans="2:8" ht="63">
      <c r="B215" s="80" t="s">
        <v>571</v>
      </c>
      <c r="C215" s="75" t="s">
        <v>572</v>
      </c>
      <c r="D215" s="50" t="s">
        <v>573</v>
      </c>
      <c r="E215" s="26"/>
      <c r="F215" s="26"/>
      <c r="G215" s="26"/>
      <c r="H215" s="26"/>
    </row>
    <row r="216" spans="2:8" ht="141.75">
      <c r="B216" s="80" t="s">
        <v>574</v>
      </c>
      <c r="C216" s="75" t="s">
        <v>575</v>
      </c>
      <c r="D216" s="50" t="s">
        <v>576</v>
      </c>
      <c r="E216" s="26"/>
      <c r="F216" s="26"/>
      <c r="G216" s="26"/>
      <c r="H216" s="26"/>
    </row>
    <row r="217" spans="2:8" ht="31.5">
      <c r="B217" s="81" t="s">
        <v>73</v>
      </c>
      <c r="C217" s="110" t="s">
        <v>577</v>
      </c>
      <c r="D217" s="110"/>
      <c r="E217" s="26"/>
      <c r="F217" s="26"/>
      <c r="G217" s="26"/>
      <c r="H217" s="26"/>
    </row>
    <row r="218" spans="2:8" ht="63">
      <c r="B218" s="80" t="s">
        <v>578</v>
      </c>
      <c r="C218" s="75" t="s">
        <v>579</v>
      </c>
      <c r="D218" s="50" t="s">
        <v>580</v>
      </c>
      <c r="E218" s="26"/>
      <c r="F218" s="26"/>
      <c r="G218" s="26"/>
      <c r="H218" s="26"/>
    </row>
    <row r="219" spans="2:8" ht="141.75">
      <c r="B219" s="80" t="s">
        <v>581</v>
      </c>
      <c r="C219" s="75" t="s">
        <v>582</v>
      </c>
      <c r="D219" s="50" t="s">
        <v>576</v>
      </c>
      <c r="E219" s="26"/>
      <c r="F219" s="26"/>
      <c r="G219" s="26"/>
      <c r="H219" s="26"/>
    </row>
    <row r="220" spans="2:8">
      <c r="B220" s="81" t="s">
        <v>396</v>
      </c>
      <c r="C220" s="110" t="s">
        <v>583</v>
      </c>
      <c r="D220" s="110"/>
      <c r="E220" s="26"/>
      <c r="F220" s="26"/>
      <c r="G220" s="26"/>
      <c r="H220" s="26"/>
    </row>
    <row r="221" spans="2:8" ht="63">
      <c r="B221" s="80" t="s">
        <v>584</v>
      </c>
      <c r="C221" s="75" t="s">
        <v>585</v>
      </c>
      <c r="D221" s="50" t="s">
        <v>586</v>
      </c>
      <c r="E221" s="26"/>
      <c r="F221" s="26"/>
      <c r="G221" s="26"/>
      <c r="H221" s="26"/>
    </row>
    <row r="222" spans="2:8" ht="141.75">
      <c r="B222" s="80" t="s">
        <v>587</v>
      </c>
      <c r="C222" s="75" t="s">
        <v>588</v>
      </c>
      <c r="D222" s="50" t="s">
        <v>589</v>
      </c>
      <c r="E222" s="26"/>
      <c r="F222" s="26"/>
      <c r="G222" s="26"/>
      <c r="H222" s="26"/>
    </row>
    <row r="223" spans="2:8" ht="31.5">
      <c r="B223" s="81" t="s">
        <v>399</v>
      </c>
      <c r="C223" s="110" t="s">
        <v>590</v>
      </c>
      <c r="D223" s="110"/>
      <c r="E223" s="26"/>
      <c r="F223" s="26"/>
      <c r="G223" s="26"/>
      <c r="H223" s="26"/>
    </row>
    <row r="224" spans="2:8" ht="63">
      <c r="B224" s="80" t="s">
        <v>591</v>
      </c>
      <c r="C224" s="75" t="s">
        <v>592</v>
      </c>
      <c r="D224" s="50" t="s">
        <v>593</v>
      </c>
      <c r="E224" s="26"/>
      <c r="F224" s="26"/>
      <c r="G224" s="26"/>
      <c r="H224" s="26"/>
    </row>
    <row r="225" spans="2:8" ht="141.75">
      <c r="B225" s="80" t="s">
        <v>594</v>
      </c>
      <c r="C225" s="75" t="s">
        <v>595</v>
      </c>
      <c r="D225" s="50" t="s">
        <v>589</v>
      </c>
      <c r="E225" s="26"/>
      <c r="F225" s="26"/>
      <c r="G225" s="26"/>
      <c r="H225" s="26"/>
    </row>
    <row r="226" spans="2:8" ht="157.5">
      <c r="B226" s="80" t="s">
        <v>596</v>
      </c>
      <c r="C226" s="75" t="s">
        <v>597</v>
      </c>
      <c r="D226" s="50" t="s">
        <v>598</v>
      </c>
      <c r="E226" s="26"/>
      <c r="F226" s="26"/>
      <c r="G226" s="26"/>
      <c r="H226" s="26"/>
    </row>
    <row r="227" spans="2:8" ht="31.5">
      <c r="B227" s="81" t="s">
        <v>402</v>
      </c>
      <c r="C227" s="110" t="s">
        <v>599</v>
      </c>
      <c r="D227" s="110"/>
      <c r="E227" s="26"/>
      <c r="F227" s="26"/>
      <c r="G227" s="26"/>
      <c r="H227" s="26"/>
    </row>
    <row r="228" spans="2:8" ht="78.75">
      <c r="B228" s="80" t="s">
        <v>600</v>
      </c>
      <c r="C228" s="75" t="s">
        <v>601</v>
      </c>
      <c r="D228" s="50" t="s">
        <v>602</v>
      </c>
      <c r="E228" s="26"/>
      <c r="F228" s="26"/>
      <c r="G228" s="26"/>
      <c r="H228" s="26"/>
    </row>
    <row r="229" spans="2:8" ht="141.75">
      <c r="B229" s="80" t="s">
        <v>603</v>
      </c>
      <c r="C229" s="75" t="s">
        <v>604</v>
      </c>
      <c r="D229" s="50" t="s">
        <v>605</v>
      </c>
      <c r="E229" s="26"/>
      <c r="F229" s="26"/>
      <c r="G229" s="26"/>
      <c r="H229" s="26"/>
    </row>
    <row r="230" spans="2:8" ht="141.75">
      <c r="B230" s="80" t="s">
        <v>606</v>
      </c>
      <c r="C230" s="75" t="s">
        <v>607</v>
      </c>
      <c r="D230" s="50" t="s">
        <v>608</v>
      </c>
      <c r="E230" s="26"/>
      <c r="F230" s="26"/>
      <c r="G230" s="26"/>
      <c r="H230" s="26"/>
    </row>
    <row r="231" spans="2:8">
      <c r="B231" s="81" t="s">
        <v>609</v>
      </c>
      <c r="C231" s="110" t="s">
        <v>610</v>
      </c>
      <c r="D231" s="110"/>
      <c r="E231" s="26"/>
      <c r="F231" s="26"/>
      <c r="G231" s="26"/>
      <c r="H231" s="26"/>
    </row>
    <row r="232" spans="2:8" ht="78.75">
      <c r="B232" s="80" t="s">
        <v>611</v>
      </c>
      <c r="C232" s="75" t="s">
        <v>612</v>
      </c>
      <c r="D232" s="50" t="s">
        <v>613</v>
      </c>
      <c r="E232" s="26"/>
      <c r="F232" s="26"/>
      <c r="G232" s="26"/>
      <c r="H232" s="26"/>
    </row>
    <row r="233" spans="2:8" ht="141.75">
      <c r="B233" s="80" t="s">
        <v>614</v>
      </c>
      <c r="C233" s="75" t="s">
        <v>615</v>
      </c>
      <c r="D233" s="50" t="s">
        <v>605</v>
      </c>
      <c r="E233" s="26"/>
      <c r="F233" s="26"/>
      <c r="G233" s="26"/>
      <c r="H233" s="26"/>
    </row>
    <row r="234" spans="2:8" ht="141.75">
      <c r="B234" s="80" t="s">
        <v>616</v>
      </c>
      <c r="C234" s="75" t="s">
        <v>617</v>
      </c>
      <c r="D234" s="50" t="s">
        <v>608</v>
      </c>
      <c r="E234" s="26"/>
      <c r="F234" s="26"/>
      <c r="G234" s="26"/>
      <c r="H234" s="26"/>
    </row>
    <row r="235" spans="2:8" ht="47.25">
      <c r="B235" s="81" t="s">
        <v>524</v>
      </c>
      <c r="C235" s="110" t="s">
        <v>618</v>
      </c>
      <c r="D235" s="110"/>
      <c r="E235" s="26"/>
      <c r="F235" s="26"/>
      <c r="G235" s="26"/>
      <c r="H235" s="26"/>
    </row>
    <row r="236" spans="2:8" ht="141.75">
      <c r="B236" s="80" t="s">
        <v>619</v>
      </c>
      <c r="C236" s="75" t="s">
        <v>620</v>
      </c>
      <c r="D236" s="50" t="s">
        <v>621</v>
      </c>
      <c r="E236" s="26"/>
      <c r="F236" s="26"/>
      <c r="G236" s="26"/>
      <c r="H236" s="26"/>
    </row>
    <row r="237" spans="2:8" ht="126">
      <c r="B237" s="80" t="s">
        <v>622</v>
      </c>
      <c r="C237" s="75" t="s">
        <v>623</v>
      </c>
      <c r="D237" s="50" t="s">
        <v>624</v>
      </c>
      <c r="E237" s="26"/>
      <c r="F237" s="26"/>
      <c r="G237" s="26"/>
      <c r="H237" s="26"/>
    </row>
    <row r="238" spans="2:8" ht="126">
      <c r="B238" s="80" t="s">
        <v>625</v>
      </c>
      <c r="C238" s="75" t="s">
        <v>626</v>
      </c>
      <c r="D238" s="50" t="s">
        <v>627</v>
      </c>
      <c r="E238" s="26"/>
      <c r="F238" s="26"/>
      <c r="G238" s="26"/>
      <c r="H238" s="26"/>
    </row>
    <row r="239" spans="2:8" ht="110.25">
      <c r="B239" s="80" t="s">
        <v>628</v>
      </c>
      <c r="C239" s="75" t="s">
        <v>629</v>
      </c>
      <c r="D239" s="50" t="s">
        <v>630</v>
      </c>
      <c r="E239" s="26"/>
      <c r="F239" s="26"/>
      <c r="G239" s="26"/>
      <c r="H239" s="26"/>
    </row>
    <row r="240" spans="2:8" ht="47.25">
      <c r="B240" s="81" t="s">
        <v>631</v>
      </c>
      <c r="C240" s="110" t="s">
        <v>632</v>
      </c>
      <c r="D240" s="110"/>
      <c r="E240" s="26"/>
      <c r="F240" s="26"/>
      <c r="G240" s="26"/>
      <c r="H240" s="26"/>
    </row>
    <row r="241" spans="2:8" ht="94.5">
      <c r="B241" s="80" t="s">
        <v>633</v>
      </c>
      <c r="C241" s="75" t="s">
        <v>634</v>
      </c>
      <c r="D241" s="50" t="s">
        <v>635</v>
      </c>
      <c r="E241" s="26"/>
      <c r="F241" s="26"/>
      <c r="G241" s="26"/>
      <c r="H241" s="26"/>
    </row>
    <row r="242" spans="2:8" ht="126">
      <c r="B242" s="80" t="s">
        <v>636</v>
      </c>
      <c r="C242" s="75" t="s">
        <v>637</v>
      </c>
      <c r="D242" s="50" t="s">
        <v>624</v>
      </c>
      <c r="E242" s="26"/>
      <c r="F242" s="26"/>
      <c r="G242" s="26"/>
      <c r="H242" s="26"/>
    </row>
    <row r="243" spans="2:8" ht="126">
      <c r="B243" s="80" t="s">
        <v>638</v>
      </c>
      <c r="C243" s="75" t="s">
        <v>639</v>
      </c>
      <c r="D243" s="50" t="s">
        <v>627</v>
      </c>
      <c r="E243" s="26"/>
      <c r="F243" s="26"/>
      <c r="G243" s="26"/>
      <c r="H243" s="26"/>
    </row>
    <row r="244" spans="2:8" ht="126">
      <c r="B244" s="80" t="s">
        <v>640</v>
      </c>
      <c r="C244" s="75" t="s">
        <v>641</v>
      </c>
      <c r="D244" s="50" t="s">
        <v>642</v>
      </c>
      <c r="E244" s="26"/>
      <c r="F244" s="26"/>
      <c r="G244" s="26"/>
      <c r="H244" s="26"/>
    </row>
    <row r="245" spans="2:8" ht="31.5">
      <c r="B245" s="81" t="s">
        <v>643</v>
      </c>
      <c r="C245" s="110" t="s">
        <v>644</v>
      </c>
      <c r="D245" s="110"/>
      <c r="E245" s="26"/>
      <c r="F245" s="26"/>
      <c r="G245" s="26"/>
      <c r="H245" s="26"/>
    </row>
    <row r="246" spans="2:8" ht="94.5">
      <c r="B246" s="80" t="s">
        <v>645</v>
      </c>
      <c r="C246" s="75" t="s">
        <v>646</v>
      </c>
      <c r="D246" s="50" t="s">
        <v>647</v>
      </c>
      <c r="E246" s="26"/>
      <c r="F246" s="26"/>
      <c r="G246" s="26"/>
      <c r="H246" s="26"/>
    </row>
    <row r="247" spans="2:8" ht="126">
      <c r="B247" s="80" t="s">
        <v>648</v>
      </c>
      <c r="C247" s="75" t="s">
        <v>649</v>
      </c>
      <c r="D247" s="50" t="s">
        <v>650</v>
      </c>
      <c r="E247" s="26"/>
      <c r="F247" s="26"/>
      <c r="G247" s="26"/>
      <c r="H247" s="26"/>
    </row>
    <row r="248" spans="2:8" ht="157.5">
      <c r="B248" s="80" t="s">
        <v>651</v>
      </c>
      <c r="C248" s="75" t="s">
        <v>652</v>
      </c>
      <c r="D248" s="50" t="s">
        <v>653</v>
      </c>
      <c r="E248" s="26"/>
      <c r="F248" s="26"/>
      <c r="G248" s="26"/>
      <c r="H248" s="26"/>
    </row>
    <row r="249" spans="2:8" ht="31.5">
      <c r="B249" s="81" t="s">
        <v>654</v>
      </c>
      <c r="C249" s="110" t="s">
        <v>655</v>
      </c>
      <c r="D249" s="110"/>
      <c r="E249" s="26"/>
      <c r="F249" s="26"/>
      <c r="G249" s="26"/>
      <c r="H249" s="26"/>
    </row>
    <row r="250" spans="2:8" ht="78.75">
      <c r="B250" s="80" t="s">
        <v>656</v>
      </c>
      <c r="C250" s="75" t="s">
        <v>657</v>
      </c>
      <c r="D250" s="50" t="s">
        <v>658</v>
      </c>
      <c r="E250" s="26"/>
      <c r="F250" s="26"/>
      <c r="G250" s="26"/>
      <c r="H250" s="26"/>
    </row>
    <row r="251" spans="2:8" ht="126">
      <c r="B251" s="80" t="s">
        <v>659</v>
      </c>
      <c r="C251" s="75" t="s">
        <v>660</v>
      </c>
      <c r="D251" s="50" t="s">
        <v>650</v>
      </c>
      <c r="E251" s="26"/>
      <c r="F251" s="26"/>
      <c r="G251" s="26"/>
      <c r="H251" s="26"/>
    </row>
    <row r="252" spans="2:8" ht="157.5">
      <c r="B252" s="80" t="s">
        <v>661</v>
      </c>
      <c r="C252" s="75" t="s">
        <v>662</v>
      </c>
      <c r="D252" s="50" t="s">
        <v>653</v>
      </c>
      <c r="E252" s="26"/>
      <c r="F252" s="26"/>
      <c r="G252" s="26"/>
      <c r="H252" s="26"/>
    </row>
    <row r="253" spans="2:8" ht="31.5">
      <c r="B253" s="81" t="s">
        <v>663</v>
      </c>
      <c r="C253" s="110" t="s">
        <v>664</v>
      </c>
      <c r="D253" s="110"/>
      <c r="E253" s="26"/>
      <c r="F253" s="26"/>
      <c r="G253" s="26"/>
      <c r="H253" s="26"/>
    </row>
    <row r="254" spans="2:8" ht="110.25">
      <c r="B254" s="80" t="s">
        <v>665</v>
      </c>
      <c r="C254" s="75" t="s">
        <v>666</v>
      </c>
      <c r="D254" s="50" t="s">
        <v>667</v>
      </c>
      <c r="E254" s="26"/>
      <c r="F254" s="26"/>
      <c r="G254" s="26"/>
      <c r="H254" s="26"/>
    </row>
    <row r="255" spans="2:8" ht="141.75">
      <c r="B255" s="80" t="s">
        <v>668</v>
      </c>
      <c r="C255" s="75" t="s">
        <v>669</v>
      </c>
      <c r="D255" s="50" t="s">
        <v>670</v>
      </c>
      <c r="E255" s="26"/>
      <c r="F255" s="26"/>
      <c r="G255" s="26"/>
      <c r="H255" s="26"/>
    </row>
    <row r="256" spans="2:8" ht="31.5">
      <c r="B256" s="81" t="s">
        <v>671</v>
      </c>
      <c r="C256" s="110" t="s">
        <v>672</v>
      </c>
      <c r="D256" s="110"/>
      <c r="E256" s="26"/>
      <c r="F256" s="26"/>
      <c r="G256" s="26"/>
      <c r="H256" s="26"/>
    </row>
    <row r="257" spans="2:8" ht="110.25">
      <c r="B257" s="80" t="s">
        <v>673</v>
      </c>
      <c r="C257" s="75" t="s">
        <v>674</v>
      </c>
      <c r="D257" s="50" t="s">
        <v>675</v>
      </c>
      <c r="E257" s="26"/>
      <c r="F257" s="26"/>
      <c r="G257" s="26"/>
      <c r="H257" s="26"/>
    </row>
    <row r="258" spans="2:8" ht="141.75">
      <c r="B258" s="80" t="s">
        <v>676</v>
      </c>
      <c r="C258" s="75" t="s">
        <v>677</v>
      </c>
      <c r="D258" s="50" t="s">
        <v>678</v>
      </c>
      <c r="E258" s="26"/>
      <c r="F258" s="26"/>
      <c r="G258" s="26"/>
      <c r="H258" s="26"/>
    </row>
    <row r="259" spans="2:8" ht="141.75">
      <c r="B259" s="80" t="s">
        <v>679</v>
      </c>
      <c r="C259" s="75" t="s">
        <v>680</v>
      </c>
      <c r="D259" s="50" t="s">
        <v>681</v>
      </c>
      <c r="E259" s="26"/>
      <c r="F259" s="26"/>
      <c r="G259" s="26"/>
      <c r="H259" s="26"/>
    </row>
    <row r="260" spans="2:8" ht="31.5">
      <c r="B260" s="81" t="s">
        <v>682</v>
      </c>
      <c r="C260" s="110" t="s">
        <v>683</v>
      </c>
      <c r="D260" s="110"/>
      <c r="E260" s="26"/>
      <c r="F260" s="26"/>
      <c r="G260" s="26"/>
      <c r="H260" s="26"/>
    </row>
    <row r="261" spans="2:8" ht="110.25">
      <c r="B261" s="80" t="s">
        <v>684</v>
      </c>
      <c r="C261" s="75" t="s">
        <v>685</v>
      </c>
      <c r="D261" s="50" t="s">
        <v>686</v>
      </c>
      <c r="E261" s="26"/>
      <c r="F261" s="26"/>
      <c r="G261" s="26"/>
      <c r="H261" s="26"/>
    </row>
    <row r="262" spans="2:8" ht="157.5">
      <c r="B262" s="80" t="s">
        <v>687</v>
      </c>
      <c r="C262" s="75" t="s">
        <v>688</v>
      </c>
      <c r="D262" s="50" t="s">
        <v>689</v>
      </c>
      <c r="E262" s="26"/>
      <c r="F262" s="26"/>
      <c r="G262" s="26"/>
      <c r="H262" s="26"/>
    </row>
    <row r="263" spans="2:8" ht="141.75">
      <c r="B263" s="80" t="s">
        <v>690</v>
      </c>
      <c r="C263" s="75" t="s">
        <v>691</v>
      </c>
      <c r="D263" s="50" t="s">
        <v>678</v>
      </c>
      <c r="E263" s="26"/>
      <c r="F263" s="26"/>
      <c r="G263" s="26"/>
      <c r="H263" s="26"/>
    </row>
    <row r="264" spans="2:8" ht="141.75">
      <c r="B264" s="80" t="s">
        <v>692</v>
      </c>
      <c r="C264" s="75" t="s">
        <v>693</v>
      </c>
      <c r="D264" s="50" t="s">
        <v>681</v>
      </c>
      <c r="E264" s="26"/>
      <c r="F264" s="26"/>
      <c r="G264" s="26"/>
      <c r="H264" s="26"/>
    </row>
    <row r="265" spans="2:8" ht="31.5">
      <c r="B265" s="81" t="s">
        <v>694</v>
      </c>
      <c r="C265" s="110" t="s">
        <v>695</v>
      </c>
      <c r="D265" s="110"/>
      <c r="E265" s="26"/>
      <c r="F265" s="26"/>
      <c r="G265" s="26"/>
      <c r="H265" s="26"/>
    </row>
    <row r="266" spans="2:8" ht="94.5">
      <c r="B266" s="80" t="s">
        <v>696</v>
      </c>
      <c r="C266" s="75" t="s">
        <v>697</v>
      </c>
      <c r="D266" s="50" t="s">
        <v>698</v>
      </c>
      <c r="E266" s="26"/>
      <c r="F266" s="26"/>
      <c r="G266" s="26"/>
      <c r="H266" s="26"/>
    </row>
    <row r="267" spans="2:8" ht="126">
      <c r="B267" s="80" t="s">
        <v>699</v>
      </c>
      <c r="C267" s="75" t="s">
        <v>700</v>
      </c>
      <c r="D267" s="50" t="s">
        <v>701</v>
      </c>
      <c r="E267" s="26"/>
      <c r="F267" s="26"/>
      <c r="G267" s="26"/>
      <c r="H267" s="26"/>
    </row>
    <row r="268" spans="2:8" ht="126">
      <c r="B268" s="80" t="s">
        <v>702</v>
      </c>
      <c r="C268" s="75" t="s">
        <v>703</v>
      </c>
      <c r="D268" s="50" t="s">
        <v>704</v>
      </c>
      <c r="E268" s="26"/>
      <c r="F268" s="26"/>
      <c r="G268" s="26"/>
      <c r="H268" s="26"/>
    </row>
    <row r="269" spans="2:8" ht="31.5">
      <c r="B269" s="81" t="s">
        <v>705</v>
      </c>
      <c r="C269" s="110" t="s">
        <v>706</v>
      </c>
      <c r="D269" s="110"/>
      <c r="E269" s="26"/>
      <c r="F269" s="26"/>
      <c r="G269" s="26"/>
      <c r="H269" s="26"/>
    </row>
    <row r="270" spans="2:8" ht="126">
      <c r="B270" s="80" t="s">
        <v>707</v>
      </c>
      <c r="C270" s="75" t="s">
        <v>708</v>
      </c>
      <c r="D270" s="50" t="s">
        <v>709</v>
      </c>
      <c r="E270" s="26"/>
      <c r="F270" s="26"/>
      <c r="G270" s="26"/>
      <c r="H270" s="26"/>
    </row>
    <row r="271" spans="2:8" ht="126">
      <c r="B271" s="80" t="s">
        <v>711</v>
      </c>
      <c r="C271" s="75" t="s">
        <v>712</v>
      </c>
      <c r="D271" s="50" t="s">
        <v>713</v>
      </c>
      <c r="E271" s="26"/>
      <c r="F271" s="26"/>
      <c r="G271" s="26"/>
      <c r="H271" s="26"/>
    </row>
    <row r="272" spans="2:8" ht="141.75">
      <c r="B272" s="80" t="s">
        <v>714</v>
      </c>
      <c r="C272" s="75" t="s">
        <v>715</v>
      </c>
      <c r="D272" s="50" t="s">
        <v>716</v>
      </c>
      <c r="E272" s="26"/>
      <c r="F272" s="26"/>
      <c r="G272" s="26"/>
      <c r="H272" s="26"/>
    </row>
    <row r="273" spans="2:8" ht="141.75">
      <c r="B273" s="80" t="s">
        <v>717</v>
      </c>
      <c r="C273" s="75" t="s">
        <v>718</v>
      </c>
      <c r="D273" s="50" t="s">
        <v>719</v>
      </c>
      <c r="E273" s="26"/>
      <c r="F273" s="26"/>
      <c r="G273" s="26"/>
      <c r="H273" s="26"/>
    </row>
    <row r="274" spans="2:8" ht="126">
      <c r="B274" s="80" t="s">
        <v>720</v>
      </c>
      <c r="C274" s="75" t="s">
        <v>721</v>
      </c>
      <c r="D274" s="50" t="s">
        <v>722</v>
      </c>
      <c r="E274" s="26"/>
      <c r="F274" s="26"/>
      <c r="G274" s="26"/>
      <c r="H274" s="26"/>
    </row>
    <row r="275" spans="2:8">
      <c r="B275" s="81" t="s">
        <v>723</v>
      </c>
      <c r="C275" s="110" t="s">
        <v>724</v>
      </c>
      <c r="D275" s="110"/>
      <c r="E275" s="26"/>
      <c r="F275" s="26"/>
      <c r="G275" s="26"/>
      <c r="H275" s="26"/>
    </row>
    <row r="276" spans="2:8" ht="78.75">
      <c r="B276" s="80" t="s">
        <v>725</v>
      </c>
      <c r="C276" s="75" t="s">
        <v>726</v>
      </c>
      <c r="D276" s="50" t="s">
        <v>727</v>
      </c>
      <c r="E276" s="26"/>
      <c r="F276" s="26"/>
      <c r="G276" s="26"/>
      <c r="H276" s="26"/>
    </row>
    <row r="277" spans="2:8" ht="141.75">
      <c r="B277" s="80" t="s">
        <v>728</v>
      </c>
      <c r="C277" s="75" t="s">
        <v>729</v>
      </c>
      <c r="D277" s="50" t="s">
        <v>730</v>
      </c>
      <c r="E277" s="26"/>
      <c r="F277" s="26"/>
      <c r="G277" s="26"/>
      <c r="H277" s="26"/>
    </row>
    <row r="278" spans="2:8" ht="141.75">
      <c r="B278" s="80" t="s">
        <v>731</v>
      </c>
      <c r="C278" s="75" t="s">
        <v>732</v>
      </c>
      <c r="D278" s="50" t="s">
        <v>733</v>
      </c>
      <c r="E278" s="26"/>
      <c r="F278" s="26"/>
      <c r="G278" s="26"/>
      <c r="H278" s="26"/>
    </row>
    <row r="279" spans="2:8" ht="31.5">
      <c r="B279" s="81" t="s">
        <v>734</v>
      </c>
      <c r="C279" s="110" t="s">
        <v>735</v>
      </c>
      <c r="D279" s="110"/>
      <c r="E279" s="26"/>
      <c r="F279" s="26"/>
      <c r="G279" s="26"/>
      <c r="H279" s="26"/>
    </row>
    <row r="280" spans="2:8" ht="94.5">
      <c r="B280" s="80" t="s">
        <v>736</v>
      </c>
      <c r="C280" s="75" t="s">
        <v>737</v>
      </c>
      <c r="D280" s="50" t="s">
        <v>738</v>
      </c>
      <c r="E280" s="26"/>
      <c r="F280" s="26"/>
      <c r="G280" s="26"/>
      <c r="H280" s="26"/>
    </row>
    <row r="281" spans="2:8" ht="126">
      <c r="B281" s="80" t="s">
        <v>739</v>
      </c>
      <c r="C281" s="75" t="s">
        <v>740</v>
      </c>
      <c r="D281" s="50" t="s">
        <v>741</v>
      </c>
      <c r="E281" s="26"/>
      <c r="F281" s="26"/>
      <c r="G281" s="26"/>
      <c r="H281" s="26"/>
    </row>
    <row r="282" spans="2:8" ht="126">
      <c r="B282" s="80" t="s">
        <v>742</v>
      </c>
      <c r="C282" s="75" t="s">
        <v>743</v>
      </c>
      <c r="D282" s="50" t="s">
        <v>744</v>
      </c>
      <c r="E282" s="26"/>
      <c r="F282" s="26"/>
      <c r="G282" s="26"/>
      <c r="H282" s="26"/>
    </row>
    <row r="283" spans="2:8" ht="31.5">
      <c r="B283" s="81" t="s">
        <v>745</v>
      </c>
      <c r="C283" s="110" t="s">
        <v>746</v>
      </c>
      <c r="D283" s="110"/>
      <c r="E283" s="26"/>
      <c r="F283" s="26"/>
      <c r="G283" s="26"/>
      <c r="H283" s="26"/>
    </row>
    <row r="284" spans="2:8" ht="78.75">
      <c r="B284" s="80" t="s">
        <v>747</v>
      </c>
      <c r="C284" s="75" t="s">
        <v>748</v>
      </c>
      <c r="D284" s="50" t="s">
        <v>749</v>
      </c>
      <c r="E284" s="26"/>
      <c r="F284" s="26"/>
      <c r="G284" s="26"/>
      <c r="H284" s="26"/>
    </row>
    <row r="285" spans="2:8" ht="110.25">
      <c r="B285" s="80" t="s">
        <v>750</v>
      </c>
      <c r="C285" s="75" t="s">
        <v>751</v>
      </c>
      <c r="D285" s="50" t="s">
        <v>752</v>
      </c>
      <c r="E285" s="26"/>
      <c r="F285" s="26"/>
      <c r="G285" s="26"/>
      <c r="H285" s="26"/>
    </row>
    <row r="286" spans="2:8" ht="110.25">
      <c r="B286" s="80" t="s">
        <v>753</v>
      </c>
      <c r="C286" s="75" t="s">
        <v>754</v>
      </c>
      <c r="D286" s="50" t="s">
        <v>755</v>
      </c>
      <c r="E286" s="26"/>
      <c r="F286" s="26"/>
      <c r="G286" s="26"/>
      <c r="H286" s="26"/>
    </row>
    <row r="287" spans="2:8" ht="47.25">
      <c r="B287" s="81" t="s">
        <v>756</v>
      </c>
      <c r="C287" s="110" t="s">
        <v>757</v>
      </c>
      <c r="D287" s="110"/>
      <c r="E287" s="26"/>
      <c r="F287" s="26"/>
      <c r="G287" s="26"/>
      <c r="H287" s="26"/>
    </row>
    <row r="288" spans="2:8" ht="94.5">
      <c r="B288" s="80" t="s">
        <v>758</v>
      </c>
      <c r="C288" s="75" t="s">
        <v>759</v>
      </c>
      <c r="D288" s="50" t="s">
        <v>760</v>
      </c>
      <c r="E288" s="26"/>
      <c r="F288" s="26"/>
      <c r="G288" s="26"/>
      <c r="H288" s="26"/>
    </row>
    <row r="289" spans="2:8" ht="141.75">
      <c r="B289" s="80" t="s">
        <v>761</v>
      </c>
      <c r="C289" s="75" t="s">
        <v>762</v>
      </c>
      <c r="D289" s="50" t="s">
        <v>763</v>
      </c>
      <c r="E289" s="26"/>
      <c r="F289" s="26"/>
      <c r="G289" s="26"/>
      <c r="H289" s="26"/>
    </row>
    <row r="290" spans="2:8" ht="157.5">
      <c r="B290" s="80" t="s">
        <v>764</v>
      </c>
      <c r="C290" s="75" t="s">
        <v>765</v>
      </c>
      <c r="D290" s="50" t="s">
        <v>766</v>
      </c>
      <c r="E290" s="26"/>
      <c r="F290" s="26"/>
      <c r="G290" s="26"/>
      <c r="H290" s="26"/>
    </row>
    <row r="291" spans="2:8" ht="47.25">
      <c r="B291" s="81" t="s">
        <v>767</v>
      </c>
      <c r="C291" s="110" t="s">
        <v>768</v>
      </c>
      <c r="D291" s="110"/>
      <c r="E291" s="26"/>
      <c r="F291" s="26"/>
      <c r="G291" s="26"/>
      <c r="H291" s="26"/>
    </row>
    <row r="292" spans="2:8" ht="126">
      <c r="B292" s="80" t="s">
        <v>769</v>
      </c>
      <c r="C292" s="75" t="s">
        <v>770</v>
      </c>
      <c r="D292" s="50" t="s">
        <v>771</v>
      </c>
      <c r="E292" s="26"/>
      <c r="F292" s="26"/>
      <c r="G292" s="26"/>
      <c r="H292" s="26"/>
    </row>
    <row r="293" spans="2:8" ht="141.75">
      <c r="B293" s="80" t="s">
        <v>772</v>
      </c>
      <c r="C293" s="75" t="s">
        <v>773</v>
      </c>
      <c r="D293" s="50" t="s">
        <v>763</v>
      </c>
      <c r="E293" s="26"/>
      <c r="F293" s="26"/>
      <c r="G293" s="26"/>
      <c r="H293" s="26"/>
    </row>
    <row r="294" spans="2:8" ht="157.5">
      <c r="B294" s="80" t="s">
        <v>774</v>
      </c>
      <c r="C294" s="75" t="s">
        <v>775</v>
      </c>
      <c r="D294" s="50" t="s">
        <v>766</v>
      </c>
      <c r="E294" s="26"/>
      <c r="F294" s="26"/>
      <c r="G294" s="26"/>
      <c r="H294" s="26"/>
    </row>
    <row r="295" spans="2:8" ht="47.25">
      <c r="B295" s="81" t="s">
        <v>776</v>
      </c>
      <c r="C295" s="110" t="s">
        <v>777</v>
      </c>
      <c r="D295" s="110"/>
      <c r="E295" s="26"/>
      <c r="F295" s="26"/>
      <c r="G295" s="26"/>
      <c r="H295" s="26"/>
    </row>
    <row r="296" spans="2:8" ht="110.25">
      <c r="B296" s="80" t="s">
        <v>778</v>
      </c>
      <c r="C296" s="75" t="s">
        <v>779</v>
      </c>
      <c r="D296" s="50" t="s">
        <v>780</v>
      </c>
      <c r="E296" s="26"/>
      <c r="F296" s="26"/>
      <c r="G296" s="26"/>
      <c r="H296" s="26"/>
    </row>
    <row r="297" spans="2:8" ht="141.75">
      <c r="B297" s="80" t="s">
        <v>781</v>
      </c>
      <c r="C297" s="75" t="s">
        <v>782</v>
      </c>
      <c r="D297" s="50" t="s">
        <v>783</v>
      </c>
      <c r="E297" s="26"/>
      <c r="F297" s="26"/>
      <c r="G297" s="26"/>
      <c r="H297" s="26"/>
    </row>
    <row r="298" spans="2:8" ht="157.5">
      <c r="B298" s="80" t="s">
        <v>784</v>
      </c>
      <c r="C298" s="75" t="s">
        <v>785</v>
      </c>
      <c r="D298" s="50" t="s">
        <v>786</v>
      </c>
      <c r="E298" s="26"/>
      <c r="F298" s="26"/>
      <c r="G298" s="26"/>
      <c r="H298" s="26"/>
    </row>
    <row r="299" spans="2:8" ht="157.5">
      <c r="B299" s="80" t="s">
        <v>787</v>
      </c>
      <c r="C299" s="75" t="s">
        <v>788</v>
      </c>
      <c r="D299" s="50" t="s">
        <v>789</v>
      </c>
      <c r="E299" s="26"/>
      <c r="F299" s="26"/>
      <c r="G299" s="26"/>
      <c r="H299" s="26"/>
    </row>
    <row r="300" spans="2:8" ht="47.25">
      <c r="B300" s="81" t="s">
        <v>790</v>
      </c>
      <c r="C300" s="110" t="s">
        <v>791</v>
      </c>
      <c r="D300" s="110"/>
      <c r="E300" s="26"/>
      <c r="F300" s="26"/>
      <c r="G300" s="26"/>
      <c r="H300" s="26"/>
    </row>
    <row r="301" spans="2:8" ht="110.25">
      <c r="B301" s="80" t="s">
        <v>792</v>
      </c>
      <c r="C301" s="75" t="s">
        <v>793</v>
      </c>
      <c r="D301" s="50" t="s">
        <v>794</v>
      </c>
      <c r="E301" s="26"/>
      <c r="F301" s="26"/>
      <c r="G301" s="26"/>
      <c r="H301" s="26"/>
    </row>
    <row r="302" spans="2:8" ht="141.75">
      <c r="B302" s="80" t="s">
        <v>795</v>
      </c>
      <c r="C302" s="75" t="s">
        <v>796</v>
      </c>
      <c r="D302" s="50" t="s">
        <v>783</v>
      </c>
      <c r="E302" s="26"/>
      <c r="F302" s="26"/>
      <c r="G302" s="26"/>
      <c r="H302" s="26"/>
    </row>
    <row r="303" spans="2:8" ht="157.5">
      <c r="B303" s="80" t="s">
        <v>797</v>
      </c>
      <c r="C303" s="75" t="s">
        <v>798</v>
      </c>
      <c r="D303" s="50" t="s">
        <v>786</v>
      </c>
      <c r="E303" s="26"/>
      <c r="F303" s="26"/>
      <c r="G303" s="26"/>
      <c r="H303" s="26"/>
    </row>
    <row r="304" spans="2:8" ht="31.5">
      <c r="B304" s="81" t="s">
        <v>799</v>
      </c>
      <c r="C304" s="110" t="s">
        <v>800</v>
      </c>
      <c r="D304" s="110"/>
      <c r="E304" s="26"/>
      <c r="F304" s="26"/>
      <c r="G304" s="26"/>
      <c r="H304" s="26"/>
    </row>
    <row r="305" spans="2:8" ht="78.75">
      <c r="B305" s="80" t="s">
        <v>801</v>
      </c>
      <c r="C305" s="75" t="s">
        <v>802</v>
      </c>
      <c r="D305" s="50" t="s">
        <v>803</v>
      </c>
      <c r="E305" s="26"/>
      <c r="F305" s="26"/>
      <c r="G305" s="26"/>
      <c r="H305" s="26"/>
    </row>
    <row r="306" spans="2:8" ht="126">
      <c r="B306" s="80" t="s">
        <v>804</v>
      </c>
      <c r="C306" s="75" t="s">
        <v>805</v>
      </c>
      <c r="D306" s="50" t="s">
        <v>741</v>
      </c>
      <c r="E306" s="26"/>
      <c r="F306" s="26"/>
      <c r="G306" s="26"/>
      <c r="H306" s="26"/>
    </row>
    <row r="307" spans="2:8" ht="126">
      <c r="B307" s="80" t="s">
        <v>806</v>
      </c>
      <c r="C307" s="75" t="s">
        <v>807</v>
      </c>
      <c r="D307" s="50" t="s">
        <v>744</v>
      </c>
      <c r="E307" s="26"/>
      <c r="F307" s="26"/>
      <c r="G307" s="26"/>
      <c r="H307" s="26"/>
    </row>
    <row r="308" spans="2:8" ht="31.5">
      <c r="B308" s="81" t="s">
        <v>808</v>
      </c>
      <c r="C308" s="110" t="s">
        <v>809</v>
      </c>
      <c r="D308" s="110"/>
      <c r="E308" s="26"/>
      <c r="F308" s="26"/>
      <c r="G308" s="26"/>
      <c r="H308" s="26"/>
    </row>
    <row r="309" spans="2:8" ht="110.25">
      <c r="B309" s="80" t="s">
        <v>810</v>
      </c>
      <c r="C309" s="75" t="s">
        <v>811</v>
      </c>
      <c r="D309" s="50" t="s">
        <v>812</v>
      </c>
      <c r="E309" s="26"/>
      <c r="F309" s="26"/>
      <c r="G309" s="26"/>
      <c r="H309" s="26"/>
    </row>
    <row r="310" spans="2:8" ht="126">
      <c r="B310" s="80" t="s">
        <v>813</v>
      </c>
      <c r="C310" s="75" t="s">
        <v>814</v>
      </c>
      <c r="D310" s="50" t="s">
        <v>815</v>
      </c>
      <c r="E310" s="26"/>
      <c r="F310" s="26"/>
      <c r="G310" s="26"/>
      <c r="H310" s="26"/>
    </row>
    <row r="311" spans="2:8" ht="126">
      <c r="B311" s="80" t="s">
        <v>816</v>
      </c>
      <c r="C311" s="75" t="s">
        <v>817</v>
      </c>
      <c r="D311" s="50" t="s">
        <v>744</v>
      </c>
      <c r="E311" s="26"/>
      <c r="F311" s="26"/>
      <c r="G311" s="26"/>
      <c r="H311" s="26"/>
    </row>
    <row r="312" spans="2:8" ht="31.5">
      <c r="B312" s="81" t="s">
        <v>818</v>
      </c>
      <c r="C312" s="110" t="s">
        <v>819</v>
      </c>
      <c r="D312" s="110"/>
      <c r="E312" s="26"/>
      <c r="F312" s="26"/>
      <c r="G312" s="26"/>
      <c r="H312" s="26"/>
    </row>
    <row r="313" spans="2:8" ht="110.25">
      <c r="B313" s="80" t="s">
        <v>820</v>
      </c>
      <c r="C313" s="75" t="s">
        <v>821</v>
      </c>
      <c r="D313" s="50" t="s">
        <v>822</v>
      </c>
      <c r="E313" s="26"/>
      <c r="F313" s="26"/>
      <c r="G313" s="26"/>
      <c r="H313" s="26"/>
    </row>
    <row r="314" spans="2:8" ht="126">
      <c r="B314" s="80" t="s">
        <v>823</v>
      </c>
      <c r="C314" s="75" t="s">
        <v>824</v>
      </c>
      <c r="D314" s="50" t="s">
        <v>815</v>
      </c>
      <c r="E314" s="26"/>
      <c r="F314" s="26"/>
      <c r="G314" s="26"/>
      <c r="H314" s="26"/>
    </row>
    <row r="315" spans="2:8" ht="126">
      <c r="B315" s="80" t="s">
        <v>825</v>
      </c>
      <c r="C315" s="75" t="s">
        <v>826</v>
      </c>
      <c r="D315" s="50" t="s">
        <v>744</v>
      </c>
      <c r="E315" s="26"/>
      <c r="F315" s="26"/>
      <c r="G315" s="26"/>
      <c r="H315" s="26"/>
    </row>
    <row r="316" spans="2:8" ht="31.5">
      <c r="B316" s="81" t="s">
        <v>827</v>
      </c>
      <c r="C316" s="110" t="s">
        <v>828</v>
      </c>
      <c r="D316" s="110"/>
      <c r="E316" s="26"/>
      <c r="F316" s="26"/>
      <c r="G316" s="26"/>
      <c r="H316" s="26"/>
    </row>
    <row r="317" spans="2:8" ht="78.75">
      <c r="B317" s="80" t="s">
        <v>829</v>
      </c>
      <c r="C317" s="75" t="s">
        <v>830</v>
      </c>
      <c r="D317" s="50" t="s">
        <v>831</v>
      </c>
      <c r="E317" s="26"/>
      <c r="F317" s="26"/>
      <c r="G317" s="26"/>
      <c r="H317" s="26"/>
    </row>
    <row r="318" spans="2:8" ht="126">
      <c r="B318" s="80" t="s">
        <v>832</v>
      </c>
      <c r="C318" s="75" t="s">
        <v>833</v>
      </c>
      <c r="D318" s="50" t="s">
        <v>701</v>
      </c>
      <c r="E318" s="26"/>
      <c r="F318" s="26"/>
      <c r="G318" s="26"/>
      <c r="H318" s="26"/>
    </row>
    <row r="319" spans="2:8" ht="126">
      <c r="B319" s="80" t="s">
        <v>834</v>
      </c>
      <c r="C319" s="75" t="s">
        <v>835</v>
      </c>
      <c r="D319" s="50" t="s">
        <v>836</v>
      </c>
      <c r="E319" s="26"/>
      <c r="F319" s="26"/>
      <c r="G319" s="26"/>
      <c r="H319" s="26"/>
    </row>
    <row r="320" spans="2:8" ht="31.5">
      <c r="B320" s="81" t="s">
        <v>837</v>
      </c>
      <c r="C320" s="110" t="s">
        <v>838</v>
      </c>
      <c r="D320" s="110"/>
      <c r="E320" s="26"/>
      <c r="F320" s="26"/>
      <c r="G320" s="26"/>
      <c r="H320" s="26"/>
    </row>
    <row r="321" spans="2:8" ht="110.25">
      <c r="B321" s="80" t="s">
        <v>839</v>
      </c>
      <c r="C321" s="75" t="s">
        <v>840</v>
      </c>
      <c r="D321" s="50" t="s">
        <v>841</v>
      </c>
      <c r="E321" s="26"/>
      <c r="F321" s="26"/>
      <c r="G321" s="26"/>
      <c r="H321" s="26"/>
    </row>
    <row r="322" spans="2:8" ht="110.25">
      <c r="B322" s="80" t="s">
        <v>842</v>
      </c>
      <c r="C322" s="75" t="s">
        <v>843</v>
      </c>
      <c r="D322" s="50" t="s">
        <v>844</v>
      </c>
      <c r="E322" s="26"/>
      <c r="F322" s="26"/>
      <c r="G322" s="26"/>
      <c r="H322" s="26"/>
    </row>
    <row r="323" spans="2:8" ht="110.25">
      <c r="B323" s="80" t="s">
        <v>845</v>
      </c>
      <c r="C323" s="75" t="s">
        <v>846</v>
      </c>
      <c r="D323" s="50" t="s">
        <v>847</v>
      </c>
      <c r="E323" s="26"/>
      <c r="F323" s="26"/>
      <c r="G323" s="26"/>
      <c r="H323" s="26"/>
    </row>
    <row r="324" spans="2:8">
      <c r="B324" s="73" t="s">
        <v>91</v>
      </c>
      <c r="C324" s="112" t="s">
        <v>848</v>
      </c>
      <c r="D324" s="112"/>
      <c r="E324" s="26"/>
      <c r="F324" s="26"/>
      <c r="G324" s="26"/>
      <c r="H324" s="26"/>
    </row>
    <row r="325" spans="2:8" ht="31.5">
      <c r="B325" s="80" t="s">
        <v>93</v>
      </c>
      <c r="C325" s="75" t="s">
        <v>849</v>
      </c>
      <c r="D325" s="50" t="s">
        <v>850</v>
      </c>
      <c r="E325" s="26"/>
      <c r="F325" s="26"/>
      <c r="G325" s="26"/>
      <c r="H325" s="26"/>
    </row>
    <row r="326" spans="2:8" ht="63">
      <c r="B326" s="80" t="s">
        <v>110</v>
      </c>
      <c r="C326" s="75" t="s">
        <v>851</v>
      </c>
      <c r="D326" s="50" t="s">
        <v>852</v>
      </c>
      <c r="E326" s="26"/>
      <c r="F326" s="26"/>
      <c r="G326" s="26"/>
      <c r="H326" s="26"/>
    </row>
    <row r="327" spans="2:8" ht="63">
      <c r="B327" s="80" t="s">
        <v>140</v>
      </c>
      <c r="C327" s="75" t="s">
        <v>853</v>
      </c>
      <c r="D327" s="69" t="s">
        <v>854</v>
      </c>
      <c r="E327" s="26"/>
      <c r="F327" s="26"/>
      <c r="G327" s="26"/>
      <c r="H327" s="26"/>
    </row>
    <row r="328" spans="2:8">
      <c r="B328" s="111" t="s">
        <v>856</v>
      </c>
      <c r="C328" s="111"/>
      <c r="D328" s="111"/>
      <c r="E328" s="26"/>
      <c r="F328" s="26"/>
      <c r="G328" s="26"/>
      <c r="H328" s="26"/>
    </row>
    <row r="329" spans="2:8">
      <c r="B329" s="67" t="s">
        <v>54</v>
      </c>
      <c r="C329" s="72" t="s">
        <v>857</v>
      </c>
      <c r="D329" s="72"/>
      <c r="E329" s="26"/>
      <c r="F329" s="26"/>
      <c r="G329" s="26"/>
      <c r="H329" s="26"/>
    </row>
    <row r="330" spans="2:8" ht="47.25">
      <c r="B330" s="82" t="s">
        <v>56</v>
      </c>
      <c r="C330" s="59" t="s">
        <v>858</v>
      </c>
      <c r="D330" s="50" t="s">
        <v>859</v>
      </c>
      <c r="E330" s="26"/>
      <c r="F330" s="26"/>
      <c r="G330" s="26"/>
      <c r="H330" s="26"/>
    </row>
    <row r="331" spans="2:8" ht="47.25">
      <c r="B331" s="82" t="s">
        <v>73</v>
      </c>
      <c r="C331" s="59" t="s">
        <v>860</v>
      </c>
      <c r="D331" s="50" t="s">
        <v>861</v>
      </c>
      <c r="E331" s="26"/>
      <c r="F331" s="26"/>
      <c r="G331" s="26"/>
      <c r="H331" s="26"/>
    </row>
    <row r="332" spans="2:8" ht="47.25">
      <c r="B332" s="82" t="s">
        <v>396</v>
      </c>
      <c r="C332" s="59" t="s">
        <v>862</v>
      </c>
      <c r="D332" s="50" t="s">
        <v>863</v>
      </c>
      <c r="E332" s="26"/>
      <c r="F332" s="26"/>
      <c r="G332" s="26"/>
      <c r="H332" s="26"/>
    </row>
    <row r="333" spans="2:8" ht="47.25">
      <c r="B333" s="82" t="s">
        <v>399</v>
      </c>
      <c r="C333" s="59" t="s">
        <v>864</v>
      </c>
      <c r="D333" s="50" t="s">
        <v>865</v>
      </c>
      <c r="E333" s="26"/>
      <c r="F333" s="26"/>
      <c r="G333" s="26"/>
      <c r="H333" s="26"/>
    </row>
    <row r="334" spans="2:8">
      <c r="B334" s="67" t="s">
        <v>91</v>
      </c>
      <c r="C334" s="72" t="s">
        <v>866</v>
      </c>
      <c r="D334" s="72"/>
      <c r="E334" s="26"/>
      <c r="F334" s="26"/>
      <c r="G334" s="26"/>
      <c r="H334" s="26"/>
    </row>
    <row r="335" spans="2:8" ht="47.25">
      <c r="B335" s="82" t="s">
        <v>93</v>
      </c>
      <c r="C335" s="59" t="s">
        <v>867</v>
      </c>
      <c r="D335" s="50" t="s">
        <v>868</v>
      </c>
      <c r="E335" s="26"/>
      <c r="F335" s="26"/>
      <c r="G335" s="26"/>
      <c r="H335" s="26"/>
    </row>
    <row r="336" spans="2:8" ht="47.25">
      <c r="B336" s="82" t="s">
        <v>110</v>
      </c>
      <c r="C336" s="59" t="s">
        <v>869</v>
      </c>
      <c r="D336" s="50" t="s">
        <v>870</v>
      </c>
      <c r="E336" s="26"/>
      <c r="F336" s="26"/>
      <c r="G336" s="26"/>
      <c r="H336" s="26"/>
    </row>
    <row r="337" spans="2:8" ht="31.5">
      <c r="B337" s="82" t="s">
        <v>122</v>
      </c>
      <c r="C337" s="59" t="s">
        <v>871</v>
      </c>
      <c r="D337" s="50" t="s">
        <v>872</v>
      </c>
      <c r="E337" s="26"/>
      <c r="F337" s="26"/>
      <c r="G337" s="26"/>
      <c r="H337" s="26"/>
    </row>
    <row r="338" spans="2:8" ht="63">
      <c r="B338" s="82" t="s">
        <v>140</v>
      </c>
      <c r="C338" s="59" t="s">
        <v>873</v>
      </c>
      <c r="D338" s="50" t="s">
        <v>874</v>
      </c>
      <c r="E338" s="26"/>
      <c r="F338" s="26"/>
      <c r="G338" s="26"/>
      <c r="H338" s="26"/>
    </row>
    <row r="339" spans="2:8" ht="63">
      <c r="B339" s="82" t="s">
        <v>158</v>
      </c>
      <c r="C339" s="59" t="s">
        <v>875</v>
      </c>
      <c r="D339" s="50" t="s">
        <v>876</v>
      </c>
      <c r="E339" s="26"/>
      <c r="F339" s="26"/>
      <c r="G339" s="26"/>
      <c r="H339" s="26"/>
    </row>
    <row r="340" spans="2:8" ht="63">
      <c r="B340" s="82" t="s">
        <v>168</v>
      </c>
      <c r="C340" s="59" t="s">
        <v>877</v>
      </c>
      <c r="D340" s="50" t="s">
        <v>878</v>
      </c>
      <c r="E340" s="26"/>
      <c r="F340" s="26"/>
      <c r="G340" s="26"/>
      <c r="H340" s="26"/>
    </row>
    <row r="341" spans="2:8" ht="63">
      <c r="B341" s="82" t="s">
        <v>179</v>
      </c>
      <c r="C341" s="59" t="s">
        <v>879</v>
      </c>
      <c r="D341" s="50" t="s">
        <v>880</v>
      </c>
      <c r="E341" s="26"/>
      <c r="F341" s="26"/>
      <c r="G341" s="26"/>
      <c r="H341" s="26"/>
    </row>
    <row r="342" spans="2:8" ht="63">
      <c r="B342" s="82" t="s">
        <v>420</v>
      </c>
      <c r="C342" s="59" t="s">
        <v>881</v>
      </c>
      <c r="D342" s="50" t="s">
        <v>882</v>
      </c>
      <c r="E342" s="26"/>
      <c r="F342" s="26"/>
      <c r="G342" s="26"/>
      <c r="H342" s="26"/>
    </row>
    <row r="343" spans="2:8">
      <c r="B343" s="67" t="s">
        <v>198</v>
      </c>
      <c r="C343" s="72" t="s">
        <v>883</v>
      </c>
      <c r="D343" s="72"/>
      <c r="E343" s="26"/>
      <c r="F343" s="26"/>
      <c r="G343" s="26"/>
      <c r="H343" s="26"/>
    </row>
    <row r="344" spans="2:8" ht="63">
      <c r="B344" s="82" t="s">
        <v>424</v>
      </c>
      <c r="C344" s="59" t="s">
        <v>884</v>
      </c>
      <c r="D344" s="50" t="s">
        <v>885</v>
      </c>
      <c r="E344" s="26"/>
      <c r="F344" s="26"/>
      <c r="G344" s="26"/>
      <c r="H344" s="26"/>
    </row>
    <row r="345" spans="2:8" ht="63">
      <c r="B345" s="82" t="s">
        <v>426</v>
      </c>
      <c r="C345" s="59" t="s">
        <v>886</v>
      </c>
      <c r="D345" s="50" t="s">
        <v>887</v>
      </c>
      <c r="E345" s="26"/>
      <c r="F345" s="26"/>
      <c r="G345" s="26"/>
      <c r="H345" s="26"/>
    </row>
    <row r="346" spans="2:8">
      <c r="B346" s="67" t="s">
        <v>442</v>
      </c>
      <c r="C346" s="72" t="s">
        <v>888</v>
      </c>
      <c r="D346" s="72"/>
      <c r="E346" s="26"/>
      <c r="F346" s="26"/>
      <c r="G346" s="26"/>
      <c r="H346" s="26"/>
    </row>
    <row r="347" spans="2:8" ht="47.25">
      <c r="B347" s="82" t="s">
        <v>444</v>
      </c>
      <c r="C347" s="59" t="s">
        <v>889</v>
      </c>
      <c r="D347" s="50" t="s">
        <v>890</v>
      </c>
      <c r="E347" s="26"/>
      <c r="F347" s="26"/>
      <c r="G347" s="26"/>
      <c r="H347" s="26"/>
    </row>
    <row r="348" spans="2:8" ht="47.25">
      <c r="B348" s="82" t="s">
        <v>447</v>
      </c>
      <c r="C348" s="59" t="s">
        <v>891</v>
      </c>
      <c r="D348" s="50" t="s">
        <v>892</v>
      </c>
      <c r="E348" s="26"/>
      <c r="F348" s="26"/>
      <c r="G348" s="26"/>
      <c r="H348" s="26"/>
    </row>
    <row r="349" spans="2:8">
      <c r="B349" s="67" t="s">
        <v>209</v>
      </c>
      <c r="C349" s="72" t="s">
        <v>893</v>
      </c>
      <c r="D349" s="72"/>
      <c r="E349" s="26"/>
      <c r="F349" s="26"/>
      <c r="G349" s="26"/>
      <c r="H349" s="26"/>
    </row>
    <row r="350" spans="2:8" ht="47.25">
      <c r="B350" s="82" t="s">
        <v>211</v>
      </c>
      <c r="C350" s="59" t="s">
        <v>894</v>
      </c>
      <c r="D350" s="50" t="s">
        <v>895</v>
      </c>
      <c r="E350" s="26"/>
      <c r="F350" s="26"/>
      <c r="G350" s="26"/>
      <c r="H350" s="26"/>
    </row>
    <row r="351" spans="2:8" ht="31.5">
      <c r="B351" s="82" t="s">
        <v>219</v>
      </c>
      <c r="C351" s="59" t="s">
        <v>896</v>
      </c>
      <c r="D351" s="50" t="s">
        <v>897</v>
      </c>
      <c r="E351" s="26"/>
      <c r="F351" s="26"/>
      <c r="G351" s="26"/>
      <c r="H351" s="26"/>
    </row>
    <row r="352" spans="2:8" ht="31.5">
      <c r="B352" s="82" t="s">
        <v>465</v>
      </c>
      <c r="C352" s="59" t="s">
        <v>898</v>
      </c>
      <c r="D352" s="50" t="s">
        <v>899</v>
      </c>
      <c r="E352" s="26"/>
      <c r="F352" s="26"/>
      <c r="G352" s="26"/>
      <c r="H352" s="26"/>
    </row>
    <row r="353" spans="2:8">
      <c r="B353" s="67" t="s">
        <v>476</v>
      </c>
      <c r="C353" s="72" t="s">
        <v>900</v>
      </c>
      <c r="D353" s="72"/>
      <c r="E353" s="26"/>
      <c r="F353" s="26"/>
      <c r="G353" s="26"/>
      <c r="H353" s="26"/>
    </row>
    <row r="354" spans="2:8" ht="31.5">
      <c r="B354" s="82" t="s">
        <v>234</v>
      </c>
      <c r="C354" s="59" t="s">
        <v>901</v>
      </c>
      <c r="D354" s="50" t="s">
        <v>902</v>
      </c>
      <c r="E354" s="26"/>
      <c r="F354" s="26"/>
      <c r="G354" s="26"/>
      <c r="H354" s="26"/>
    </row>
    <row r="355" spans="2:8" ht="47.25">
      <c r="B355" s="82" t="s">
        <v>245</v>
      </c>
      <c r="C355" s="59" t="s">
        <v>903</v>
      </c>
      <c r="D355" s="50" t="s">
        <v>904</v>
      </c>
      <c r="E355" s="26"/>
      <c r="F355" s="26"/>
      <c r="G355" s="26"/>
      <c r="H355" s="26"/>
    </row>
    <row r="356" spans="2:8" ht="47.25">
      <c r="B356" s="82" t="s">
        <v>480</v>
      </c>
      <c r="C356" s="59" t="s">
        <v>905</v>
      </c>
      <c r="D356" s="50" t="s">
        <v>906</v>
      </c>
      <c r="E356" s="26"/>
      <c r="F356" s="26"/>
      <c r="G356" s="26"/>
      <c r="H356" s="26"/>
    </row>
  </sheetData>
  <mergeCells count="9">
    <mergeCell ref="I3:I4"/>
    <mergeCell ref="B3:B4"/>
    <mergeCell ref="A1:H1"/>
    <mergeCell ref="C2:H2"/>
    <mergeCell ref="A3:A4"/>
    <mergeCell ref="C3:C4"/>
    <mergeCell ref="D3:D4"/>
    <mergeCell ref="E3:G3"/>
    <mergeCell ref="H3:H4"/>
  </mergeCells>
  <conditionalFormatting sqref="E6:E9 G6:H14 E11:E14">
    <cfRule type="duplicateValues" dxfId="5" priority="7"/>
    <cfRule type="duplicateValues" dxfId="4" priority="8"/>
    <cfRule type="duplicateValues" dxfId="3" priority="9"/>
  </conditionalFormatting>
  <conditionalFormatting sqref="H3 C3:C4 D3:E3">
    <cfRule type="duplicateValues" dxfId="2" priority="94"/>
    <cfRule type="duplicateValues" dxfId="1" priority="95"/>
    <cfRule type="duplicateValues" dxfId="0" priority="100"/>
  </conditionalFormatting>
  <pageMargins left="0.25" right="0.25" top="0.33" bottom="0.7" header="0.2" footer="0.5"/>
  <pageSetup paperSize="9" scale="33" fitToHeight="100" orientation="portrait" r:id="rId1"/>
  <headerFooter>
    <oddFooter>&amp;C&amp;"Times New Roman,Regular"Trang  &amp;P /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21"/>
  <sheetViews>
    <sheetView topLeftCell="A16" zoomScale="85" zoomScaleNormal="85" workbookViewId="0">
      <selection activeCell="C12" sqref="C12:T12"/>
    </sheetView>
  </sheetViews>
  <sheetFormatPr defaultColWidth="8.7109375" defaultRowHeight="15"/>
  <cols>
    <col min="1" max="1" width="8" customWidth="1"/>
    <col min="3" max="4" width="22.42578125" customWidth="1"/>
    <col min="5" max="5" width="19.7109375" customWidth="1"/>
    <col min="6" max="7" width="13" customWidth="1"/>
    <col min="8" max="9" width="10.7109375" customWidth="1"/>
    <col min="12" max="13" width="10" customWidth="1"/>
    <col min="14" max="14" width="16.42578125" customWidth="1"/>
    <col min="15" max="15" width="18.140625" customWidth="1"/>
    <col min="16" max="16" width="12.140625" customWidth="1"/>
    <col min="17" max="17" width="19.28515625" customWidth="1"/>
    <col min="18" max="18" width="18.7109375" customWidth="1"/>
    <col min="19" max="19" width="11" customWidth="1"/>
    <col min="20" max="20" width="11.7109375" customWidth="1"/>
  </cols>
  <sheetData>
    <row r="1" spans="1:20" ht="18.75">
      <c r="S1" s="226" t="s">
        <v>15</v>
      </c>
      <c r="T1" s="226"/>
    </row>
    <row r="2" spans="1:20" ht="43.5" customHeight="1">
      <c r="A2" s="234" t="s">
        <v>27</v>
      </c>
      <c r="B2" s="234"/>
      <c r="C2" s="234"/>
      <c r="D2" s="234"/>
      <c r="E2" s="234"/>
      <c r="F2" s="234"/>
      <c r="G2" s="234"/>
      <c r="H2" s="234"/>
      <c r="I2" s="234"/>
      <c r="J2" s="234"/>
      <c r="K2" s="234"/>
      <c r="L2" s="234"/>
      <c r="M2" s="234"/>
      <c r="N2" s="234"/>
      <c r="O2" s="234"/>
      <c r="P2" s="234"/>
      <c r="Q2" s="234"/>
      <c r="R2" s="234"/>
      <c r="S2" s="234"/>
      <c r="T2" s="234"/>
    </row>
    <row r="3" spans="1:20" ht="43.5" customHeight="1">
      <c r="A3" s="234"/>
      <c r="B3" s="234"/>
      <c r="C3" s="234"/>
      <c r="D3" s="234"/>
      <c r="E3" s="234"/>
      <c r="F3" s="234"/>
      <c r="G3" s="234"/>
      <c r="H3" s="234"/>
      <c r="I3" s="234"/>
      <c r="J3" s="234"/>
      <c r="K3" s="234"/>
      <c r="L3" s="234"/>
      <c r="M3" s="234"/>
      <c r="N3" s="234"/>
      <c r="O3" s="234"/>
      <c r="P3" s="234"/>
      <c r="Q3" s="234"/>
      <c r="R3" s="234"/>
      <c r="S3" s="234"/>
      <c r="T3" s="234"/>
    </row>
    <row r="5" spans="1:20" ht="59.25">
      <c r="A5" s="20" t="s">
        <v>3</v>
      </c>
      <c r="B5" s="20" t="s">
        <v>39</v>
      </c>
      <c r="C5" s="27" t="s">
        <v>16</v>
      </c>
      <c r="D5" s="22" t="s">
        <v>2</v>
      </c>
      <c r="E5" s="20" t="s">
        <v>17</v>
      </c>
      <c r="F5" s="23" t="s">
        <v>5</v>
      </c>
      <c r="G5" s="23" t="s">
        <v>6</v>
      </c>
      <c r="H5" s="20" t="s">
        <v>18</v>
      </c>
      <c r="I5" s="20" t="s">
        <v>19</v>
      </c>
      <c r="J5" s="20" t="s">
        <v>20</v>
      </c>
      <c r="K5" s="20" t="s">
        <v>21</v>
      </c>
      <c r="L5" s="21" t="s">
        <v>22</v>
      </c>
      <c r="M5" s="21" t="s">
        <v>0</v>
      </c>
      <c r="N5" s="20" t="s">
        <v>23</v>
      </c>
      <c r="O5" s="20" t="s">
        <v>24</v>
      </c>
      <c r="P5" s="20" t="s">
        <v>25</v>
      </c>
      <c r="Q5" s="20" t="s">
        <v>26</v>
      </c>
      <c r="R5" s="24" t="s">
        <v>7</v>
      </c>
      <c r="S5" s="25" t="s">
        <v>8</v>
      </c>
      <c r="T5" s="22" t="s">
        <v>1</v>
      </c>
    </row>
    <row r="6" spans="1:20" ht="15.75">
      <c r="A6" s="12">
        <v>1</v>
      </c>
      <c r="B6" s="12"/>
      <c r="C6" s="13" t="s">
        <v>11</v>
      </c>
      <c r="D6" s="14"/>
      <c r="E6" s="15"/>
      <c r="F6" s="16"/>
      <c r="G6" s="16"/>
      <c r="H6" s="16"/>
      <c r="I6" s="16"/>
      <c r="J6" s="15"/>
      <c r="K6" s="15"/>
      <c r="L6" s="17"/>
      <c r="M6" s="17"/>
      <c r="N6" s="14"/>
      <c r="O6" s="14"/>
      <c r="P6" s="14"/>
      <c r="Q6" s="14"/>
      <c r="R6" s="18"/>
      <c r="S6" s="18"/>
      <c r="T6" s="18"/>
    </row>
    <row r="7" spans="1:20" ht="15.75">
      <c r="A7" s="12">
        <v>2</v>
      </c>
      <c r="B7" s="12"/>
      <c r="C7" s="13" t="s">
        <v>12</v>
      </c>
      <c r="D7" s="14"/>
      <c r="E7" s="14"/>
      <c r="F7" s="19"/>
      <c r="G7" s="19"/>
      <c r="H7" s="19"/>
      <c r="I7" s="19"/>
      <c r="J7" s="14"/>
      <c r="K7" s="14"/>
      <c r="L7" s="13"/>
      <c r="M7" s="13"/>
      <c r="N7" s="14"/>
      <c r="O7" s="14"/>
      <c r="P7" s="14"/>
      <c r="Q7" s="14"/>
      <c r="R7" s="18"/>
      <c r="S7" s="18"/>
      <c r="T7" s="18"/>
    </row>
    <row r="8" spans="1:20" ht="15.75">
      <c r="A8" s="12" t="s">
        <v>13</v>
      </c>
      <c r="B8" s="12"/>
      <c r="C8" s="13" t="s">
        <v>14</v>
      </c>
      <c r="D8" s="14"/>
      <c r="E8" s="14"/>
      <c r="F8" s="19"/>
      <c r="G8" s="19"/>
      <c r="H8" s="19"/>
      <c r="I8" s="19"/>
      <c r="J8" s="14"/>
      <c r="K8" s="14"/>
      <c r="L8" s="13"/>
      <c r="M8" s="13"/>
      <c r="N8" s="14"/>
      <c r="O8" s="14"/>
      <c r="P8" s="14"/>
      <c r="Q8" s="14"/>
      <c r="R8" s="18"/>
      <c r="S8" s="18"/>
      <c r="T8" s="18"/>
    </row>
    <row r="11" spans="1:20" ht="30" customHeight="1">
      <c r="C11" s="30" t="s">
        <v>28</v>
      </c>
      <c r="D11" s="30"/>
      <c r="E11" s="30"/>
      <c r="F11" s="30"/>
      <c r="G11" s="30"/>
      <c r="H11" s="30"/>
      <c r="I11" s="30"/>
      <c r="J11" s="30"/>
      <c r="K11" s="30"/>
      <c r="L11" s="30"/>
      <c r="M11" s="30"/>
      <c r="N11" s="30"/>
      <c r="O11" s="30"/>
      <c r="P11" s="30"/>
      <c r="Q11" s="30"/>
      <c r="R11" s="30"/>
      <c r="S11" s="30"/>
      <c r="T11" s="30"/>
    </row>
    <row r="12" spans="1:20" ht="76.5" customHeight="1">
      <c r="C12" s="218" t="s">
        <v>29</v>
      </c>
      <c r="D12" s="227"/>
      <c r="E12" s="227"/>
      <c r="F12" s="227"/>
      <c r="G12" s="227"/>
      <c r="H12" s="227"/>
      <c r="I12" s="227"/>
      <c r="J12" s="227"/>
      <c r="K12" s="227"/>
      <c r="L12" s="227"/>
      <c r="M12" s="227"/>
      <c r="N12" s="227"/>
      <c r="O12" s="227"/>
      <c r="P12" s="227"/>
      <c r="Q12" s="227"/>
      <c r="R12" s="227"/>
      <c r="S12" s="227"/>
      <c r="T12" s="227"/>
    </row>
    <row r="15" spans="1:20" ht="38.25" customHeight="1">
      <c r="P15" s="228" t="s">
        <v>30</v>
      </c>
      <c r="Q15" s="229"/>
      <c r="R15" s="229"/>
      <c r="S15" s="229"/>
    </row>
    <row r="16" spans="1:20" ht="51.75" customHeight="1">
      <c r="P16" s="230" t="s">
        <v>31</v>
      </c>
      <c r="Q16" s="229"/>
      <c r="R16" s="229"/>
      <c r="S16" s="229"/>
    </row>
    <row r="17" spans="2:20" ht="51.75" customHeight="1">
      <c r="B17" s="233" t="s">
        <v>40</v>
      </c>
      <c r="C17" s="233"/>
      <c r="D17" s="233"/>
      <c r="E17" s="233"/>
      <c r="F17" s="233"/>
      <c r="G17" s="233"/>
      <c r="H17" s="233"/>
      <c r="I17" s="233"/>
      <c r="J17" s="233"/>
      <c r="K17" s="233"/>
      <c r="L17" s="233"/>
      <c r="M17" s="233"/>
      <c r="N17" s="233"/>
      <c r="O17" s="233"/>
      <c r="P17" s="233"/>
      <c r="Q17" s="233"/>
      <c r="R17" s="233"/>
      <c r="S17" s="233"/>
      <c r="T17" s="233"/>
    </row>
    <row r="18" spans="2:20" s="29" customFormat="1" ht="66.75" customHeight="1">
      <c r="B18" s="231" t="s">
        <v>41</v>
      </c>
      <c r="C18" s="232"/>
      <c r="D18" s="232"/>
      <c r="E18" s="232"/>
      <c r="F18" s="232"/>
      <c r="G18" s="232"/>
      <c r="H18" s="232"/>
      <c r="I18" s="232"/>
      <c r="J18" s="232"/>
      <c r="K18" s="232"/>
      <c r="L18" s="232"/>
      <c r="M18" s="232"/>
      <c r="N18" s="232"/>
      <c r="O18" s="232"/>
      <c r="P18" s="232"/>
      <c r="Q18" s="232"/>
      <c r="R18" s="232"/>
      <c r="S18" s="232"/>
      <c r="T18" s="232"/>
    </row>
    <row r="19" spans="2:20" s="29" customFormat="1" ht="66.75" customHeight="1">
      <c r="B19" s="232"/>
      <c r="C19" s="232"/>
      <c r="D19" s="232"/>
      <c r="E19" s="232"/>
      <c r="F19" s="232"/>
      <c r="G19" s="232"/>
      <c r="H19" s="232"/>
      <c r="I19" s="232"/>
      <c r="J19" s="232"/>
      <c r="K19" s="232"/>
      <c r="L19" s="232"/>
      <c r="M19" s="232"/>
      <c r="N19" s="232"/>
      <c r="O19" s="232"/>
      <c r="P19" s="232"/>
      <c r="Q19" s="232"/>
      <c r="R19" s="232"/>
      <c r="S19" s="232"/>
      <c r="T19" s="232"/>
    </row>
    <row r="20" spans="2:20" s="29" customFormat="1" ht="66.75" customHeight="1">
      <c r="B20" s="232"/>
      <c r="C20" s="232"/>
      <c r="D20" s="232"/>
      <c r="E20" s="232"/>
      <c r="F20" s="232"/>
      <c r="G20" s="232"/>
      <c r="H20" s="232"/>
      <c r="I20" s="232"/>
      <c r="J20" s="232"/>
      <c r="K20" s="232"/>
      <c r="L20" s="232"/>
      <c r="M20" s="232"/>
      <c r="N20" s="232"/>
      <c r="O20" s="232"/>
      <c r="P20" s="232"/>
      <c r="Q20" s="232"/>
      <c r="R20" s="232"/>
      <c r="S20" s="232"/>
      <c r="T20" s="232"/>
    </row>
    <row r="21" spans="2:20" s="29" customFormat="1" ht="66.75" customHeight="1">
      <c r="B21" s="232"/>
      <c r="C21" s="232"/>
      <c r="D21" s="232"/>
      <c r="E21" s="232"/>
      <c r="F21" s="232"/>
      <c r="G21" s="232"/>
      <c r="H21" s="232"/>
      <c r="I21" s="232"/>
      <c r="J21" s="232"/>
      <c r="K21" s="232"/>
      <c r="L21" s="232"/>
      <c r="M21" s="232"/>
      <c r="N21" s="232"/>
      <c r="O21" s="232"/>
      <c r="P21" s="232"/>
      <c r="Q21" s="232"/>
      <c r="R21" s="232"/>
      <c r="S21" s="232"/>
      <c r="T21" s="232"/>
    </row>
  </sheetData>
  <mergeCells count="7">
    <mergeCell ref="S1:T1"/>
    <mergeCell ref="C12:T12"/>
    <mergeCell ref="P15:S15"/>
    <mergeCell ref="P16:S16"/>
    <mergeCell ref="B18:T21"/>
    <mergeCell ref="B17:T17"/>
    <mergeCell ref="A2:T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Phụ lục thư chào giá</vt:lpstr>
      <vt:lpstr>Phụ lục báo giá</vt:lpstr>
      <vt:lpstr>Phụ lục báo giá (2)</vt:lpstr>
      <vt:lpstr>Mẫu 01 kèm DM mời chào giá</vt:lpstr>
      <vt:lpstr>Mẫu 02 kèm DM mời chào giá</vt:lpstr>
      <vt:lpstr>Mẫu 01 chào giá VT</vt:lpstr>
      <vt:lpstr>'Phụ lục báo giá'!Print_Area</vt:lpstr>
      <vt:lpstr>'Phụ lục báo giá (2)'!Print_Area</vt:lpstr>
      <vt:lpstr>'Phụ lục thư chào giá'!Print_Area</vt:lpstr>
      <vt:lpstr>'Phụ lục báo giá'!Print_Titles</vt:lpstr>
      <vt:lpstr>'Phụ lục báo giá (2)'!Print_Titles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Ánh Nguyễn</dc:creator>
  <cp:lastModifiedBy>Tùng Phan Hoàng</cp:lastModifiedBy>
  <cp:lastPrinted>2024-11-27T08:40:11Z</cp:lastPrinted>
  <dcterms:created xsi:type="dcterms:W3CDTF">2023-05-10T06:21:32Z</dcterms:created>
  <dcterms:modified xsi:type="dcterms:W3CDTF">2024-11-27T09:38:48Z</dcterms:modified>
</cp:coreProperties>
</file>